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NIVEL 7" sheetId="1" r:id="rId1"/>
  </sheets>
  <definedNames>
    <definedName name="_xlnm._FilterDatabase" localSheetId="0" hidden="1">'NIVEL 7'!$A$11:$G$123</definedName>
    <definedName name="_xlnm.Print_Area" localSheetId="0">'NIVEL 7'!$A$1:$G$127</definedName>
    <definedName name="_xlnm.Print_Titles" localSheetId="0">'NIVEL 7'!$1:$12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7" i="1" l="1"/>
  <c r="G105" i="1" l="1"/>
  <c r="G104" i="1"/>
  <c r="G103" i="1"/>
  <c r="G102" i="1"/>
  <c r="G101" i="1"/>
  <c r="G100" i="1"/>
  <c r="G99" i="1"/>
  <c r="G98" i="1"/>
  <c r="G97" i="1"/>
  <c r="G96" i="1"/>
  <c r="G95" i="1"/>
  <c r="G94" i="1"/>
  <c r="G93" i="1"/>
  <c r="G92" i="1"/>
  <c r="G91" i="1"/>
  <c r="G48" i="1"/>
  <c r="G49" i="1"/>
  <c r="G50" i="1"/>
  <c r="G51" i="1"/>
  <c r="G52" i="1"/>
  <c r="G53" i="1"/>
  <c r="G54" i="1"/>
  <c r="G55" i="1"/>
  <c r="G56" i="1"/>
  <c r="G59" i="1"/>
  <c r="G60" i="1"/>
  <c r="G61" i="1"/>
  <c r="G64" i="1"/>
  <c r="G65" i="1"/>
  <c r="G66" i="1"/>
  <c r="G69" i="1"/>
  <c r="G70" i="1"/>
  <c r="G71" i="1"/>
  <c r="G72" i="1"/>
  <c r="G73" i="1"/>
  <c r="G74" i="1"/>
  <c r="G75" i="1"/>
  <c r="G76" i="1"/>
  <c r="G77" i="1"/>
  <c r="G78" i="1"/>
  <c r="G79" i="1"/>
  <c r="G80" i="1"/>
  <c r="G81" i="1"/>
  <c r="G82" i="1"/>
  <c r="G83" i="1"/>
  <c r="G84" i="1"/>
  <c r="G85" i="1"/>
  <c r="G86" i="1"/>
  <c r="G87" i="1"/>
  <c r="G88" i="1"/>
  <c r="G107" i="1"/>
  <c r="G108" i="1"/>
  <c r="G109" i="1"/>
  <c r="G110" i="1"/>
  <c r="G111" i="1"/>
  <c r="G112" i="1"/>
  <c r="G113" i="1"/>
  <c r="G114" i="1"/>
  <c r="G115" i="1"/>
  <c r="G116" i="1"/>
  <c r="G117" i="1"/>
  <c r="G118" i="1"/>
  <c r="G119" i="1"/>
  <c r="G120" i="1"/>
  <c r="G121" i="1"/>
  <c r="G122" i="1"/>
  <c r="G123" i="1"/>
  <c r="G47" i="1"/>
  <c r="G28" i="1"/>
  <c r="G29" i="1"/>
  <c r="G30" i="1"/>
  <c r="G31" i="1"/>
  <c r="G32" i="1"/>
  <c r="G33" i="1"/>
  <c r="G34" i="1"/>
  <c r="G35" i="1"/>
  <c r="G36" i="1"/>
  <c r="G37" i="1"/>
  <c r="G38" i="1"/>
  <c r="G39" i="1"/>
  <c r="G40" i="1"/>
  <c r="G41" i="1"/>
  <c r="G42" i="1"/>
  <c r="G43" i="1"/>
  <c r="G27" i="1"/>
  <c r="G16" i="1"/>
  <c r="G17" i="1"/>
  <c r="G18" i="1"/>
  <c r="G19" i="1"/>
  <c r="G20" i="1"/>
  <c r="G21" i="1"/>
  <c r="G22" i="1"/>
  <c r="G23" i="1"/>
  <c r="G24" i="1"/>
  <c r="G25" i="1"/>
  <c r="G15" i="1"/>
  <c r="G125" i="1" l="1"/>
  <c r="G126" i="1" s="1"/>
  <c r="G127" i="1" s="1"/>
</calcChain>
</file>

<file path=xl/sharedStrings.xml><?xml version="1.0" encoding="utf-8"?>
<sst xmlns="http://schemas.openxmlformats.org/spreadsheetml/2006/main" count="233" uniqueCount="137">
  <si>
    <t xml:space="preserve">                      SECRETARIA DE INFRAESTRUCTURA</t>
  </si>
  <si>
    <t xml:space="preserve">                      SUBSECRETARIA DE CONSTRUCCION</t>
  </si>
  <si>
    <t xml:space="preserve">                    DIRECCION DE PROYECTOS </t>
  </si>
  <si>
    <t>UBICACION  :  ESCOBEDO 333 SUR, ENTRE 5 DE MAYO Y WASHINGTON</t>
  </si>
  <si>
    <t>MUNICIPIO :   MONTERREY NL</t>
  </si>
  <si>
    <t>LICITACION:</t>
  </si>
  <si>
    <t>UNIDAD</t>
  </si>
  <si>
    <t>CANTIDAD</t>
  </si>
  <si>
    <t>P.U.</t>
  </si>
  <si>
    <t>PRECIO CON LETRA</t>
  </si>
  <si>
    <t>IMPORTE</t>
  </si>
  <si>
    <t>NIVEL 7</t>
  </si>
  <si>
    <t>PRELIMINARES</t>
  </si>
  <si>
    <t>RETIROS Y DEMOLICIONES</t>
  </si>
  <si>
    <t>M2</t>
  </si>
  <si>
    <r>
      <rPr>
        <b/>
        <sz val="9"/>
        <color rgb="FF000000"/>
        <rFont val="Calibri"/>
        <family val="2"/>
        <scheme val="minor"/>
      </rPr>
      <t>RETIRO DE LUMINARIA DE EMPOTRAR</t>
    </r>
    <r>
      <rPr>
        <sz val="9"/>
        <color rgb="FF000000"/>
        <rFont val="Calibri"/>
        <family val="2"/>
        <scheme val="minor"/>
      </rPr>
      <t xml:space="preserve">  _60____ MTS.  X __60____ MTS.  SIN RECUPERACION EN AREA A REMODELAR.    INCLUYE: RETIRO AL LUGAR INDICADO POR EL SUPERVISOR DE S.I.,  CORTES, ENCINTADO, ANDAMIOS, EQUIPO, HERRAMIENTA, MANO DE OBRA  Y TODO LO NECESARIO PARA SU CORRECTA EJECUCIÓN.</t>
    </r>
  </si>
  <si>
    <t>PZA</t>
  </si>
  <si>
    <r>
      <rPr>
        <b/>
        <sz val="9"/>
        <color rgb="FF000000"/>
        <rFont val="Calibri"/>
        <family val="2"/>
        <scheme val="minor"/>
      </rPr>
      <t>RETIRO DE PUERTA METALICA DE   0.80 MTS. X 1.80  MTS. DE ALTURA EN BAÑOS.</t>
    </r>
    <r>
      <rPr>
        <sz val="9"/>
        <color rgb="FF000000"/>
        <rFont val="Calibri"/>
        <family val="2"/>
        <scheme val="minor"/>
      </rPr>
      <t xml:space="preserve"> INCLUYE: RETIRO AL LUGAR INDICADO POR EL SUPERVISOR DE S.I., RESANES CON MATERIAL IGUAL AL EXISTENTE,  HERRAMIENTA, EQUIPO, TODO O NECESARIO PARA SU CORRECTA EJECUCION Y MANO DE OBRA.</t>
    </r>
  </si>
  <si>
    <r>
      <rPr>
        <b/>
        <sz val="9"/>
        <color rgb="FF000000"/>
        <rFont val="Calibri"/>
        <family val="2"/>
        <scheme val="minor"/>
      </rPr>
      <t>RETIRO DE PUERTA DE MADERA DE   0.90M X 2.10 M SIN RECUPERACION.</t>
    </r>
    <r>
      <rPr>
        <sz val="9"/>
        <color rgb="FF000000"/>
        <rFont val="Calibri"/>
        <family val="2"/>
        <scheme val="minor"/>
      </rPr>
      <t xml:space="preserve"> INCLUYE: CARGA Y RETIRO AL LUGAR INDICADO POR EL SUPERVISOR DE LA S.I., MANIOBRAS, LIMPIEZA, HERRAMIENTA, EQUIPO, MANO DE OBRA Y TODO LO NECESARIO PARA SU CORRECTA EJECUCION.</t>
    </r>
  </si>
  <si>
    <r>
      <rPr>
        <b/>
        <sz val="9"/>
        <color rgb="FF000000"/>
        <rFont val="Calibri"/>
        <family val="2"/>
        <scheme val="minor"/>
      </rPr>
      <t>RETIRO DE SANITARIO EN BAÑOS SIN RECUPERACION</t>
    </r>
    <r>
      <rPr>
        <sz val="9"/>
        <color rgb="FF000000"/>
        <rFont val="Calibri"/>
        <family val="2"/>
        <scheme val="minor"/>
      </rPr>
      <t>, INCLUYE: RETIRO AL LUGAR INDICADO POR EL SUPERVISOR, MANIOBRAS, LIMPIEZA, HERRAMIENTA, EQUIPO, MANO DE OBRA Y TODO LO NECESARIO PARA SU CORRECTA EJECUCION.</t>
    </r>
  </si>
  <si>
    <r>
      <rPr>
        <b/>
        <sz val="9"/>
        <color rgb="FF000000"/>
        <rFont val="Calibri"/>
        <family val="2"/>
        <scheme val="minor"/>
      </rPr>
      <t>RETIRO DE ESPEJO EN AREA DE BAÑO PUBLICOS HOMBRES Y MUJERES  SIN RECUPERACION</t>
    </r>
    <r>
      <rPr>
        <sz val="9"/>
        <color rgb="FF000000"/>
        <rFont val="Calibri"/>
        <family val="2"/>
        <scheme val="minor"/>
      </rPr>
      <t>, INCLUYE: RETIRO AL LUGAR INDICADO POR EL SUPERVISOR DE LA S.I., MANIOBRAS, LIMPIEZA, HERRAMIENTA, EQUIPO, MANO DE OBRA Y TODO LO NECESARIO PARA SU CORRECTA EJECUCION.</t>
    </r>
  </si>
  <si>
    <r>
      <rPr>
        <b/>
        <sz val="9"/>
        <color rgb="FF000000"/>
        <rFont val="Calibri"/>
        <family val="2"/>
        <scheme val="minor"/>
      </rPr>
      <t>DEMOLICION DE PLACA DE LAVABO EN AREA DE BAÑOS DE FORMA RECTANGULAR,</t>
    </r>
    <r>
      <rPr>
        <sz val="9"/>
        <color rgb="FF000000"/>
        <rFont val="Calibri"/>
        <family val="2"/>
        <scheme val="minor"/>
      </rPr>
      <t xml:space="preserve"> INCLUYE: CARGA Y RETIRO DE ESCOMBRO FUERA DE LA OBRA A TIRO LIBRE, RESANES, MANIOBRAS, LIMPIEZA, HERRAMIENTA, EQUIPO, MANO DE OBRA Y TODO LO NECESARIO PARA SU CORRECTA EJECUCION. A) DE   1.80M X   0.60 M.</t>
    </r>
  </si>
  <si>
    <r>
      <rPr>
        <b/>
        <sz val="9"/>
        <color rgb="FF000000"/>
        <rFont val="Calibri"/>
        <family val="2"/>
        <scheme val="minor"/>
      </rPr>
      <t>DESMANTELAMIENTO DE VENTANA EXTERIOR DE 2.00 X 3.00 M2, INCLUIRA RETIRO DEL LUGAR INDICADO POR EL SUPERVISOR,</t>
    </r>
    <r>
      <rPr>
        <sz val="9"/>
        <color rgb="FF000000"/>
        <rFont val="Calibri"/>
        <family val="2"/>
        <scheme val="minor"/>
      </rPr>
      <t xml:space="preserve"> INCLUYE MATERIAL, MANO DE OBRA Y TODO LO  NECESARIO PARA SU CORRECTA EJECUCION.</t>
    </r>
  </si>
  <si>
    <t>ALBAÑILERIA</t>
  </si>
  <si>
    <r>
      <rPr>
        <b/>
        <sz val="9"/>
        <color rgb="FF000000"/>
        <rFont val="Calibri"/>
        <family val="2"/>
        <scheme val="minor"/>
      </rPr>
      <t>MURO DE TABLAROCA DE 10 CMS DE ESPESOR A DOS CARAS ALTURA DE 2.50 MTS. DE ALTURA MAXIMA PARA CERRAR AREA DE ARCHIVO Y NUEVO PRIVADO,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t>
    </r>
    <r>
      <rPr>
        <sz val="9"/>
        <color rgb="FF000000"/>
        <rFont val="Calibri"/>
        <family val="2"/>
        <scheme val="minor"/>
      </rPr>
      <t xml:space="preserve">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</si>
  <si>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scheme val="minor"/>
      </rPr>
      <t>MURO DE BLOCK DE CONCRETO DE 15X20X40 CM. ASENTADO CON MORTERO CEMENTO-ARENA PROP. 1:4.</t>
    </r>
    <r>
      <rPr>
        <sz val="9"/>
        <color rgb="FF000000"/>
        <rFont val="Calibri"/>
        <family val="2"/>
        <scheme val="minor"/>
      </rPr>
      <t xml:space="preserve">  INCLUYE: SUMINISTRO Y COLOCACION  DE MATERIALES, ACARREO, ELEVACIONES, ANDAMIAJES, TRAZOS, CORTES, DESPERDICIOS , RETIRO DE SOBRANTES FUERA DE LA OBRA, EQUIPO, HERRAMIENTA Y MANO DE OBRA EN CUALQUIER NIVEL.</t>
    </r>
  </si>
  <si>
    <t>m2</t>
  </si>
  <si>
    <r>
      <rPr>
        <b/>
        <sz val="9"/>
        <color rgb="FF000000"/>
        <rFont val="Calibri"/>
        <family val="2"/>
        <scheme val="minor"/>
      </rPr>
      <t>SUMINISTRO Y COLOCACION DE MAMPARA ESTANDAR MCA.  SANILOCK MOD.  4205-4, DE 0.90X1.50 MTS. TIPO:  PUERTA,  ACABADO ACERO INOXIDABLE.</t>
    </r>
    <r>
      <rPr>
        <sz val="9"/>
        <color rgb="FF000000"/>
        <rFont val="Calibri"/>
        <family val="2"/>
        <scheme val="minor"/>
      </rPr>
      <t xml:space="preserve"> INCLUYE: MATERIALES, MANO DE OBRA,   ACARREO,   FLETE   A   OBRA,   FIJACION, SOPORTES, CORTES, DESPERDICIOS Y RETIRO DE SOBRANTES FUERA DE OBRA</t>
    </r>
  </si>
  <si>
    <r>
      <rPr>
        <b/>
        <sz val="9"/>
        <color rgb="FF000000"/>
        <rFont val="Calibri"/>
        <family val="2"/>
        <scheme val="minor"/>
      </rPr>
      <t>CERRAMIENTO</t>
    </r>
    <r>
      <rPr>
        <sz val="9"/>
        <color rgb="FF000000"/>
        <rFont val="Calibri"/>
        <family val="2"/>
        <scheme val="minor"/>
      </rPr>
      <t>: SUMINISTRO Y FABRICACION DE CERRAMIENTO DE CONCRETO ARMADO EN MURO DE BLOCK DE 20 X 15 CMS. CONCRETO FC= 250 KG/CM2 REFUERZO LONGITUDINAL DE 4 VS #4 (1/2"). ESTRIBOS  #3 (3/8") @ 25 CMS.INCLUYE: MANGAS DE PVC DE 2" O HIELO SECO PARA PASO DE INSTALACIONES QUE SE INDICARAN EN CAMPO, FABRICACION CONCRETO, CIMBRA, DESCIMBRADO, MATERIAL,  MANO DE OBRA, HERRAMIENTA MENOR ANDAMIOS, EQUIPO DE SEGURIDAD, ELEVACIONES Y ACARREO DE PERSONAL Y MATERIALES DESPERDICIOS, LIMPZA DEL AREA DURANTE Y AL FINAL DE LA OBRA, RETIRO DE MATERIAL SOBRANTE FUERA DE LA OBRA Y  TODO LO NECESARIO PARA SU CORRECTA EJECUCIÓN.</t>
    </r>
  </si>
  <si>
    <t>ML</t>
  </si>
  <si>
    <r>
      <rPr>
        <b/>
        <sz val="9"/>
        <color rgb="FF000000"/>
        <rFont val="Calibri"/>
        <family val="2"/>
        <scheme val="minor"/>
      </rPr>
      <t>ZARPEO Y AFINE  CON MORTERO CEMENTO ARENA 1:5</t>
    </r>
    <r>
      <rPr>
        <sz val="9"/>
        <color rgb="FF000000"/>
        <rFont val="Calibri"/>
        <family val="2"/>
        <scheme val="minor"/>
      </rPr>
      <t>,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r>
  </si>
  <si>
    <r>
      <rPr>
        <b/>
        <sz val="9"/>
        <color theme="1"/>
        <rFont val="Calibri"/>
        <family val="2"/>
        <scheme val="minor"/>
      </rPr>
      <t xml:space="preserve">APLANADO DE YESO EN MUROS INTERIORES A PLOMO </t>
    </r>
    <r>
      <rPr>
        <sz val="9"/>
        <color theme="1"/>
        <rFont val="Calibri"/>
        <family val="2"/>
        <scheme val="minor"/>
      </rPr>
      <t>2 CM DE ESPESOR PROMEDIO. INCLUYE: FILETEO EN VENTANAS Y MARCOS DE PUERTAS, PLOMEO, HERRAMIENTA, ANDAMIOS, ACARREOS, EQUIPO, MATERIALES DE CONSUMO, LIMPIEZA, MANO DE OBRA Y TODO LO NECESARIO PARA SU CORRECTA EJECUCION.</t>
    </r>
  </si>
  <si>
    <r>
      <rPr>
        <b/>
        <sz val="9"/>
        <color rgb="FF000000"/>
        <rFont val="Calibri"/>
        <family val="2"/>
        <scheme val="minor"/>
      </rPr>
      <t>COLOCACIÓN DE PINTURA VINIL-ACRILICA EN MUROS  EXISTENTES</t>
    </r>
    <r>
      <rPr>
        <sz val="9"/>
        <color rgb="FF000000"/>
        <rFont val="Calibri"/>
        <family val="2"/>
        <scheme val="minor"/>
      </rPr>
      <t>, PRIVADO NUEVO Y CIELOS  DONDE NO HAY PLAFON EN AREAS A REMODELAR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r>
  </si>
  <si>
    <r>
      <rPr>
        <b/>
        <sz val="9"/>
        <color rgb="FF000000"/>
        <rFont val="Calibri"/>
        <family val="2"/>
        <scheme val="minor"/>
      </rPr>
      <t>SUMINISTRO Y COLOCACION DE CIELO FALSO TIPO PLAFON</t>
    </r>
    <r>
      <rPr>
        <sz val="9"/>
        <color rgb="FF000000"/>
        <rFont val="Calibri"/>
        <family val="2"/>
        <scheme val="minor"/>
      </rPr>
      <t xml:space="preserve"> MARCA ARMSTRONG  DE 61 CM X 61 CM, MODELO CIRRUS OPEN PLAN REGULAR BISELADO, RESISTENTE AL FUEGO, HUMEDAD Y ACUSTICO O EQUIVALENTE EN CALIDAD Y PRECIO  INCLUYE: SUMINISTRO DE MATERIAL, HERRAMIENTA, EQUIPO, ELEMENTOS DE FIJACION, ESTRUCTURA DE S.I.ORTE, TORNILLOS, TAQUETES, PIJAS, ACARREOS, CORTES, DESPERDICIOS, MANO DE OBRA Y TODO LO NECESARIO PARA SU CORRECTA EJECUCION.</t>
    </r>
  </si>
  <si>
    <r>
      <rPr>
        <b/>
        <sz val="9"/>
        <color rgb="FF000000"/>
        <rFont val="Calibri"/>
        <family val="2"/>
        <scheme val="minor"/>
      </rPr>
      <t>SUMINISTRO Y COLOCACION DE MAMPARA ESTANDAR MCA.  SANILOCK MOD.  4201-4, DE 1.50X1.50 MTS. TIPO:  PANEL LATERAL,  ACABADO ACERO INOXIDABLE.</t>
    </r>
    <r>
      <rPr>
        <sz val="9"/>
        <color rgb="FF000000"/>
        <rFont val="Calibri"/>
        <family val="2"/>
        <scheme val="minor"/>
      </rPr>
      <t xml:space="preserve"> INCLUYE: MATERIALES, MANO DE OBRA,   ACARREO,   FLETE   A   OBRA,   FIJACION, SOPORTES, CORTES, DESPERDICIOS Y RETIRO DE SOBRANTES FUERA DE OBRA</t>
    </r>
  </si>
  <si>
    <r>
      <rPr>
        <b/>
        <sz val="9"/>
        <color rgb="FF000000"/>
        <rFont val="Calibri"/>
        <family val="2"/>
        <scheme val="minor"/>
      </rPr>
      <t>PISO DE PORCELANATO DE 60 CM X 60</t>
    </r>
    <r>
      <rPr>
        <sz val="9"/>
        <color rgb="FF000000"/>
        <rFont val="Calibri"/>
        <family val="2"/>
        <scheme val="minor"/>
      </rPr>
      <t xml:space="preserve"> CM MODELO CREMA MARFIL MARCA DALTILE   O SIMILAR COLOR NATURAL ZE60 CON ADHESIVO CREST PISO SOBRE PISO Y BOQUILLA ANTIHONGOS COLOCADO A HUESO EN AREAS DE PROYECTO DE REMODELACION. INCLUYE: SUMINISTRO DE MATERIALES, NIVELACION DE LA SUPERFICIE,  CON MORTERO CEMENTO-ARENA, EMBOQUILLADO CON BOQUICREST, LECHEREADO, CORTES, DESPERDICIOS, ACARREOS, HERRAMIENTA, MATERIAL DE CONSUMO, LIMPIEZA, MANO DE OBRA Y TODO LO NECESARIO PARA SU CORRECTA EJECUCION</t>
    </r>
  </si>
  <si>
    <r>
      <rPr>
        <b/>
        <sz val="9"/>
        <color rgb="FF000000"/>
        <rFont val="Calibri"/>
        <family val="2"/>
        <scheme val="minor"/>
      </rPr>
      <t>PISO PORCELANICO ESMALTADO</t>
    </r>
    <r>
      <rPr>
        <sz val="9"/>
        <color rgb="FF000000"/>
        <rFont val="Calibri"/>
        <family val="2"/>
        <scheme val="minor"/>
      </rPr>
      <t xml:space="preserve">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r>
  </si>
  <si>
    <r>
      <rPr>
        <b/>
        <sz val="9"/>
        <color rgb="FF000000"/>
        <rFont val="Calibri"/>
        <family val="2"/>
        <scheme val="minor"/>
      </rPr>
      <t>ACABADO DE PISO EN CEMENTO PULIDO ACABADO BRILLANT</t>
    </r>
    <r>
      <rPr>
        <sz val="9"/>
        <color rgb="FF000000"/>
        <rFont val="Calibri"/>
        <family val="2"/>
        <scheme val="minor"/>
      </rPr>
      <t>E CON MAQUINA , SOBRE EMPASTADO, INCLUYE MATERIAL Y MEANO DE OBRA CON TODO LO NECESARIO PARA SU EJECUCION.</t>
    </r>
  </si>
  <si>
    <r>
      <rPr>
        <b/>
        <sz val="9"/>
        <color rgb="FF000000"/>
        <rFont val="Calibri"/>
        <family val="2"/>
        <scheme val="minor"/>
      </rPr>
      <t>PISO PORCELANICO ESMALTADO PULIDO RECTIFICADO</t>
    </r>
    <r>
      <rPr>
        <sz val="9"/>
        <color rgb="FF000000"/>
        <rFont val="Calibri"/>
        <family val="2"/>
        <scheme val="minor"/>
      </rPr>
      <t xml:space="preserve"> DE 20 X 90 CMS MARCA DALTILE MOD. CREMA MARFIL  ZE60 O SIMILAR COLOR NATURAL, COLOCADO A HUESO CON ADHESIVO CREST Y BOQUILLA ANTIHONGOS, INCLUYE: SUMINISTRO Y COLOCACION, MATERIALES, CORTES, DESPERDICIOS, HERR</t>
    </r>
  </si>
  <si>
    <t>ELECTRICO</t>
  </si>
  <si>
    <t xml:space="preserve">SUMINISTRO E INSTALACIÓN DE CABLE DE COBRE TIPO THW-LS, CALIBRE # 12, 600 VOLTS, OPERACIÓN A 75/90°, COLOR BLANCO,  MARCA VIAKON O SIMILAR. </t>
  </si>
  <si>
    <t>SUMINISTRO E INSTALACION DE PLACA PARA APAGADOR SENCILLO,  MODELO REWP1, COLOR BLANCO, MARCA LEVITON.</t>
  </si>
  <si>
    <t>SUMINISTRO E INSTALACION DE APAGADOR TRES VIAS, 15A, 120-277V, COLOR BLANCO. MODELO RE153, MARCA LEVITON, LINEA  RENU.</t>
  </si>
  <si>
    <t>SUMINISTRO E INSTALACIÓN DE TUBO CONDUIT DE 21 MM. DE DIÁMETRO, PARED DELGADA GALVANIZADO DE 3.05 METROS DE LONGITUD. MCA. JUPITER O SIMILAR.</t>
  </si>
  <si>
    <t>TMO</t>
  </si>
  <si>
    <t xml:space="preserve">SUMINISTRO E INSTALACIÓN DE CODO CONDUIT PARED DELGADA DE 21 MM. DE DIÁMETRO GALVANIZADO. MCA. JUPITER O SIMILAR. </t>
  </si>
  <si>
    <t xml:space="preserve">SUMINISTRO E INSTALACIÓN DE COPLE CONDUIT DE 21 MM. DE DIÁMETRO, PARED DELGADA CON TORNILLO OPRESOR. MCA. JUPITER O SIMILAR. </t>
  </si>
  <si>
    <t xml:space="preserve">SUMINISTRO E INSTALACIÓN DE CAJA CUADRADA GALVANIZADA 4X4 DE 21 MM, CON TAPA.  MCA. RACO O SIMILAR. </t>
  </si>
  <si>
    <t xml:space="preserve">SUMINISTRO E INSTALACIÓN DE CONECTOR CONDUIT DE 21 MM. DE DIÁMETRO, PARED DELGADA. MCA. JUPITER O SIMILAR. </t>
  </si>
  <si>
    <t xml:space="preserve">SUMINISTRO E INSTALACIÓN DE MONITOR FUNDIDO DE 21 MM. DE DIÁMETRO. MCA. ANCLO O SIMILAR. </t>
  </si>
  <si>
    <t xml:space="preserve">SUMINISTRO E INSTALACIÓN DE ABRAZADERA GALVANIZADA TIPO UNICANAL DE 21 MM. MCA. ANCLO O SIMILAR. </t>
  </si>
  <si>
    <t>SUMINISTRO E INSTALACIÓN DE TORNILLO ROSCA CORRIDA DE 1/4" DE DIAMETRO POR 2" DE LARGO</t>
  </si>
  <si>
    <t>SUMINISTRO E INSTALACIÓN DE RONDANA PLANA DE 1/4"</t>
  </si>
  <si>
    <t>SUMINISTRO E INSTALACIÓN DE CAPUCHON 3M COLOR ROJO CON AMARILLO</t>
  </si>
  <si>
    <t>ALUMBRADO DE EMERGENCIA</t>
  </si>
  <si>
    <t>DISTRIBUCION DE ALUMBRADO DE ENERGIA DE EMERGENCIA, EN NIVEL 7</t>
  </si>
  <si>
    <t xml:space="preserve">       </t>
  </si>
  <si>
    <t>DISTRIBUCION DE CONTACTOS DE USOS GENERALES, EN NIVEL 7</t>
  </si>
  <si>
    <t>SUMINISTRO E INSTALACIÓN DE RECEPTACULO DUPLEX POLAEIZADO, DE 15AMP. COLOR BLANCO, CATALOGO CR20-W CON TAPA COLOR BLANCA, NEMA 5-15R, MARCA LEVITON</t>
  </si>
  <si>
    <t xml:space="preserve">SUMINISTRO E INSTALACIÓN DE PERFIL UNICANAL GALVANIZADO TIPO U-10 DE 4 X 2 CM. </t>
  </si>
  <si>
    <t>VARILLA ROSCADA DE 1/4" POR 3 MTS DE LARGO</t>
  </si>
  <si>
    <t xml:space="preserve">SUMINISTRO E INSTALACIÓN DE EXPANSOR METÁLICO, MARCA ANCLO DE 1/4" DE DIÁMETRO CON TORNILLO. </t>
  </si>
  <si>
    <t>TUERCA HEXAGONAL DE 1/4"</t>
  </si>
  <si>
    <t>SUMINISTRO E INSTALACION DE TORNILLO 8X1"</t>
  </si>
  <si>
    <t>SUMINISTRO E INSTALACION DE CINTILLO  DE PLASTICO DE 14"</t>
  </si>
  <si>
    <t>CONTACTOS DE ENERGIA REGULADA (TIERRA AISLADA)</t>
  </si>
  <si>
    <t>DISTRIBUCION DE CONTACTOS DE ENERGIA REGULADA, EN NIVEL 7</t>
  </si>
  <si>
    <t>SUMINISTRO E INSTALACIÓN DE RECEPTACULO DUPLEX DE TIERRA AISLADA 20AMP. COLOR NARANJA CATALOGO 5362-IG CON TAPA NARANJA, NEMA 5-20R, MARCA LEVITON</t>
  </si>
  <si>
    <t>EQUIPO DE AIRE ACONDICIONADO (HVAC)</t>
  </si>
  <si>
    <t>DISTRIBUCION ELECTRICA DE EQUIPOS DE HVAC, EN NIVEL 7 (FAN AND COIL)</t>
  </si>
  <si>
    <t xml:space="preserve">GABINETE HIMEL DE 15CM DE ANCHO POR 15CM DE ALTO Y 15 CM DE FONDO, CON RIEL EN DIN, PARA INTERRUPTOR TERMOMAGETICO DE 2X10, </t>
  </si>
  <si>
    <t>INTERRUPTOR TRMOMAGENTICO DE 2X20AMP, MCA SQUARE D</t>
  </si>
  <si>
    <t xml:space="preserve">SUMINISTRO E INSTALACIÓN DE CABLE DE COBRE TIPO THW-LS, CALIBRE # 10, 600 VOLTS, OPERACIÓN A 75/90°, COLOR NEGRO,  MARCA VIAKON O SIMILAR. </t>
  </si>
  <si>
    <t>EQUIPO DE AIRE ACONDICIONADO (HVAC) DE GRAN CAPACIDAD</t>
  </si>
  <si>
    <t>DISTRIBUCION ELECTRICA DE EQUIPOS DE HVAC, EN NIVEL 7 (DE GRAN CAPACIDAD) 4 EQUIPOS DE 25 TR C/U</t>
  </si>
  <si>
    <t>INTERRUPTOR TERMOAMAGNETICO, DE 3X80AMP, TIPO I-LINE</t>
  </si>
  <si>
    <t>DESCONECTADOR SI PORTAFUSIBLES DE 3X100AMP, 480V.</t>
  </si>
  <si>
    <t>CABLE ARMADO TIPO MC-3 ENSAMBLADO EN FABRICA, DE 3H-2 AWG + 1H-2T, (2XFASE), CON AISLAMIENTO DE POLIETILENO DE CADENA CRUZADA XHHW-2, PARA 600V, AGRUPADOS CON UNA CINTA MYLAR CORRUGADA FORMANDO UN SUBCONJUNTO AL CUAL SE LE APLICA UNA ARMADURA ENGARGOLADA DE ALUMINIO SERIE 5000, MCA STABILOY O VIAKON</t>
  </si>
  <si>
    <t>CHAROLA TIPO MALLA  EZ,  DE ACEERO GLVANIZADO INOX, DE 300MM, CON UNA ALTURA DE 66MM, Y 3 MTS DE LARGO,  MCA CHAROFIL, CAT  MG-50-437.</t>
  </si>
  <si>
    <t>KIT PARA UNON DE CHAROLA EZ, CAT MG-51-KIT1-EZ, MCA CHAROFIL</t>
  </si>
  <si>
    <t>CLIP RETO ED275 PARA DERIVACIONES, EZ, CAT MG-65-120, MCA CHAROFIL</t>
  </si>
  <si>
    <t>SIJETADOR UNIVERSAL MULTIUSO, 3000MM, EZ, CAT MG-51-139, MCA CHAROFIL</t>
  </si>
  <si>
    <t>SOPORTE JAM, (TM DE 1 MTS), EZ, CAT MG-64-100, MCA CHAROFIL</t>
  </si>
  <si>
    <t>GRAPA DE SUSPENSION EZ, CAT MG-51-105 MCA CHAROFIL</t>
  </si>
  <si>
    <t>VARILLA ROSCADA DE 3/8" POR 3 MTS DE LARGO</t>
  </si>
  <si>
    <t>TUERCA HEXAGONAL DE 3/8"</t>
  </si>
  <si>
    <t>SUMINISTRO E INSTALACIÓN DE TORNILLO ROSCA CORRIDA DE 3/8" DE DIAMETRO POR 2" DE LARGO</t>
  </si>
  <si>
    <t>HVAC</t>
  </si>
  <si>
    <t>SUMINISTRO E INSTALACION DE PLACA PARA APAGADOR TRES VIAS,  MODELO REWP1-WW, COLOR BLANCO, MARCA LEVITON.</t>
  </si>
  <si>
    <r>
      <rPr>
        <b/>
        <sz val="9"/>
        <color rgb="FF000000"/>
        <rFont val="Calibri"/>
        <family val="2"/>
        <scheme val="minor"/>
      </rPr>
      <t>DEMOLICION DE MURO DE TABLAROCA DOBLE EN AREA A REMODELAR.</t>
    </r>
    <r>
      <rPr>
        <sz val="9"/>
        <color rgb="FF000000"/>
        <rFont val="Calibri"/>
        <family val="2"/>
        <scheme val="minor"/>
      </rPr>
      <t xml:space="preserve"> INCLUYE:  SUMIINISTRO DE MATERIAL, RETIRO DE ESCOMBRO FUERA DE LA OBRA A TIRO LIBRE, LIMPIEZA, MANIOBRAS, ARREGLO DE PALFON DONDE SE RETIRO EL MURO DE 8.00 MTS. DE LONG. X 0.10 MTS. DE ANCHO A BASE DE TABLAROCA IGUAL A LO EXISTENTE, PIINTURA IGUAL A LA EXISTENTE,  FILETES, RESANES. HERRAMIENTA, EQUIPO Y TODO LO NECESARIO PARA SU CORRECTA EJECUCION Y MANO DE OBRA.</t>
    </r>
  </si>
  <si>
    <r>
      <rPr>
        <b/>
        <sz val="9"/>
        <color rgb="FF000000"/>
        <rFont val="Calibri"/>
        <family val="2"/>
        <scheme val="minor"/>
      </rPr>
      <t>RETIRO DE PLAFON REGISTRABLE DE 0.61X 1.22 MTS. Y DE  0.30 MTS. X   1.22 MTS CON ESTRUCTURA DE SOPORTE. SIN RECUPERACION.</t>
    </r>
    <r>
      <rPr>
        <sz val="9"/>
        <color rgb="FF000000"/>
        <rFont val="Calibri"/>
        <family val="2"/>
        <scheme val="minor"/>
      </rPr>
      <t xml:space="preserve"> INCLUYE: RETIRO DE PLAFON A LUGAR INDICADO POR EL SUPERVISOR DE LA S.I., HERRAMIENTA, EQUIPO, MANO DE OBRA Y TODO LO NECESARIO PARA SU CORRECTA EJECUCION.</t>
    </r>
  </si>
  <si>
    <r>
      <rPr>
        <b/>
        <sz val="9"/>
        <color rgb="FF000000"/>
        <rFont val="Calibri"/>
        <family val="2"/>
        <scheme val="minor"/>
      </rPr>
      <t xml:space="preserve">SUMINISTO Y COLOCACIÓN DE CANCELERIA DE ALUMINIO MATE 2"X2" CRISTAL DE 6MM TRANSLUCIDO. </t>
    </r>
    <r>
      <rPr>
        <sz val="9"/>
        <color rgb="FF000000"/>
        <rFont val="Calibri"/>
        <family val="2"/>
        <scheme val="minor"/>
      </rPr>
      <t>INCLUYE HERRAJES, ELEMENTOS DE FIJACIÓN, SUMINISTRO DE MATERIALES, HERRAMIENTA, EQUIPO, MANO DE OBRA Y TODO LO NECESARIO PARA SU CORRECTA EJECUCIÓN.</t>
    </r>
  </si>
  <si>
    <r>
      <t>SUMINISTRO Y COLOCACION DE PUERTA DE EMERGENCIA DE 1.75 x 2.10 M.</t>
    </r>
    <r>
      <rPr>
        <sz val="9"/>
        <color rgb="FF000000"/>
        <rFont val="Calibri"/>
        <family val="2"/>
        <scheme val="minor"/>
      </rPr>
      <t xml:space="preserve"> INCLUYE: PUERTA C/ MARCO DE ACERO PARA SALIDA DE EMERGENCIA CON DOBLE BARRA ANTIPANICO TIPO PUSH CLAVE B15VPS COLOR NATURAL, DOBLE CIERRA PUERTAS NÚMERO 4 DAWH CLAVE C41,SUMINISTRO, INSTALACIÓN, HERRAMIENTA, HERRAJES, MANO DE OBRA Y TODO LO NECESARIO PARA SU CORRECTA INSTALACIÓN.</t>
    </r>
  </si>
  <si>
    <r>
      <rPr>
        <b/>
        <sz val="9"/>
        <color rgb="FF000000"/>
        <rFont val="Calibri"/>
        <family val="2"/>
        <scheme val="minor"/>
      </rPr>
      <t>SUMINISTRO Y COLOCACION DE PUERTA DE CRISTAL TEMPLADO DE 6MM DE 0.90 X 2.20 M.</t>
    </r>
    <r>
      <rPr>
        <sz val="9"/>
        <color rgb="FF000000"/>
        <rFont val="Calibri"/>
        <family val="2"/>
        <scheme val="minor"/>
      </rPr>
      <t xml:space="preserve"> INCLUYE HERRAJES Y TODO LO NECESARIO PARA SU CORRECTO FUNCIONAMIENTO.</t>
    </r>
  </si>
  <si>
    <r>
      <rPr>
        <b/>
        <sz val="9"/>
        <color rgb="FF000000"/>
        <rFont val="Calibri"/>
        <family val="2"/>
        <scheme val="minor"/>
      </rPr>
      <t>EMPASTADO CON MORTERO CEMENTO ARENA 1:4</t>
    </r>
    <r>
      <rPr>
        <sz val="9"/>
        <color rgb="FF000000"/>
        <rFont val="Calibri"/>
        <family val="2"/>
        <scheme val="minor"/>
      </rPr>
      <t xml:space="preserve"> CON JUNTAS A CADA 1.20M INTERCALANDO LOS SENTIDOS DEL ESCOBILLADO  INCLUYE: SUMINISTRO DE MATERIALES, HERRAMIENTA, EQUIPO Y MANO DE OBRA</t>
    </r>
  </si>
  <si>
    <t>SUMINISTRO E INSTALACIÓN DE TABLERO DE DISTRIBUCION "TAB-AE-N7" DE 24  POLOS 2F, 3H 220/127V CON INTERRUPTOR PRINCIPAL DE 3X100 A, BARRA DE COBRE DE 100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12 INTERRUPTORES DE 20 AMP QO120)</t>
  </si>
  <si>
    <t>SALIDA ELECTRICA DE LAMPARA DE TECHO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</si>
  <si>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SAL</t>
  </si>
  <si>
    <t>SALIDA ELECTRICA DE APAGADOR DE PARED CON TUBERIA CONDUIT PDG 3/4" . INCLUYE: SUMINISTRO DE MATERIAL CONEXIONES, CABLEADO CALIBRE 12 THHW, DUCTERIA, ENCINTADO, INSTALACION, CORTES, EQUIPO, COLOCACION, SOPORTERIA, RANURAS, RESANES, HERRAMIENTA, MANIOBRAS, FLETE, EQUIPO Y TODO LO NECESARIO PARA SU CORRECTA EJECUCION Y MANO DE OBRA. (CONSIDERAR 30 MTS POR SALIDA)</t>
  </si>
  <si>
    <t xml:space="preserve">CONTACOS DE USO GENERAL </t>
  </si>
  <si>
    <t>SUMINISTRO E INSTALACIÓN DE TABLERO DE DISTRIBUCION "TAB-C-N7"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30 INTERRUPTORES DE 20 AMP QO120)</t>
  </si>
  <si>
    <t>SALIDA ELECTRICA EN MURO PARA CONTACTO DUPLEX POLARIZADO DE PARED CON TUBERIA CONDUIT PDG 3/4" . INCLUYE: SUMINISTRO DE MATERIAL CONEXIONES, CABLEADO CALIBRE 10 THHW, DUCTERIA, ENCINTADO, INSTALACION, CORTES, EQUIPO, COLOCACION, SOPORTERIA, RANURAS, RESANES, HERRAMIENTA, MANIOBRAS, FLETE, EQUIPO Y TODO LO NECESARIO PARA SU CORRECTA EJECUCION Y MANO DE OBRA. (CONSIDERAR 30 MTS POR SALIDA)</t>
  </si>
  <si>
    <t>SUMINISTRO E INSTALACIÓN DE TABLERO DE DISTRIBUCION "TAB-REG-N7" DE 42  POLOS 2F, 3H 220/127V CON INTERRUPTOR PRINCIPAL DE 3X150 A, BARRA DE COBRE DE 225 AMP, TIPO EMPOTRAR TIPO NEMA 1 CON INTERRUPTORES DERIVADOS NECESARIOS PARA ALIMENTACION DE EQUIPOS INCLUYE: COLOCACIÓN, FIJACIÓN, PEINADO DE CABLES CON CINTURÓN PLÁSTICO, IDENTIFICACIÓN DE CIRCUITOS DERIVADOS, LIMPIEZA, MANO DE OBRA, HERRAMIENTA Y TODO LO NECESARIO PARA SU CORRECTA INSTALACIÓN. ( CONSIDERAR LOS 24 INTERRUPTORES DE 20 AMP QO120)</t>
  </si>
  <si>
    <t>SALIDA ELECTRICA EN MURO PARA CONTACTO DUPLEX POLARIZADO DE TIERRA AISLADA (IG), CON TUBERIA CONDUIT PDG 3/4" . INCLUYE: SUMINISTRO DE MATERIAL CONEXIONES, CABLEADO CALIBRE 10 THW, Y CABLE CALIBRE 12 DE TIERRA (DOS CABLES DE TIERRA UNO CON FORRO Y OTRO DESNUDO), DUCTERIA, ENCINTADO, INSTALACION, CORTES, EQUIPO, COLOCACION, SOPORTERIA, RANURAS, RESANES, HERRAMIENTA, MANIOBRAS, FLETE, EQUIPO Y TODO LO NECESARIO PARA SU CORRECTA EJECUCION Y MANO DE OBRA. (CONSIDERAR 30 MTS POR SALIDA)</t>
  </si>
  <si>
    <r>
      <rPr>
        <b/>
        <sz val="9"/>
        <color theme="1"/>
        <rFont val="Calibri"/>
        <family val="2"/>
        <scheme val="minor"/>
      </rPr>
      <t xml:space="preserve">RETIRO DE IMPERMEABILIZACION EXISTENTE. </t>
    </r>
    <r>
      <rPr>
        <sz val="9"/>
        <color theme="1"/>
        <rFont val="Calibri"/>
        <family val="2"/>
        <scheme val="minor"/>
      </rPr>
      <t xml:space="preserve">INCLUYE: HERRAMIENTA, EQUIPO, MANO E OBRA , RETIRO DEL MATERIAL, A TIRO LIBRE A TIRADEROS AUTORIZADOS POR EL MUNICIPIO </t>
    </r>
  </si>
  <si>
    <r>
      <rPr>
        <b/>
        <sz val="9"/>
        <color theme="1"/>
        <rFont val="Calibri"/>
        <family val="2"/>
        <scheme val="minor"/>
      </rPr>
      <t>DEMOLICON DE EMPASTADO CON ESPESOR PROMEDIO DE 6 CMS EN LOSA.</t>
    </r>
    <r>
      <rPr>
        <sz val="9"/>
        <color theme="1"/>
        <rFont val="Calibri"/>
        <family val="2"/>
        <scheme val="minor"/>
      </rPr>
      <t xml:space="preserve"> INCLUYE: HERRAMIENTA, EQUIPO, MANO E OBRA , RETIRO DEL MATERIAL, A TIRO LIBRE A TIRADEROS AUTORIZADOS POR EL MUNICIPIO </t>
    </r>
  </si>
  <si>
    <t>LUMINARIA LED COMERCIAL PARA EMPOTRAR,  SDL-380M4L04840MV, 1 X 33.4W,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</si>
  <si>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SPOT LED PARA EMPOTRAR, 15CM DIAMETRO, SPT15EE840MV, 1 X 15W,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</si>
  <si>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LUMINARIA LED COMERCIAL PARA EMPOTRAR,  SDL-380M2L02840MV, 1 X 15W,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</si>
  <si>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LUMINARIA LED COMERCIAL PARA EMPOTRAR, SDL-380M2L03840MV,  1 X 23W, MCA. SUPRA. SUMINISTRO E INSTALACIÓN DE UNIDAD DE ILUMINACION,  INCLUYE: CARGO DIRECTO POR EL COSTO DE MANO DE OBRA Y MATERIALES REQUERIDOS, FLETE A OBRA, ACARREO, ARMADO, MONTAJE, SOPORTES, ACCESORIOS, CONEXIÓN Y PRUEBA, LIMPIEZA Y RETIRO DE SOBRANTES FUERA DE OBRA, EQUIPO DE SEGURIDAD, INSTALACIONES ESPECIFICAS, DEPRECIACIÓN Y DEMÁS CARGOS DERIVADOS DEL USO DE EQUIPO Y HERRAMIENTA, EN CUALQUIER NIVEL</t>
  </si>
  <si>
    <t>SUBTOTAL =</t>
  </si>
  <si>
    <t>I.V.A. =</t>
  </si>
  <si>
    <t>TOTAL =</t>
  </si>
  <si>
    <r>
      <rPr>
        <sz val="9"/>
        <color rgb="FF000000"/>
        <rFont val="Calibri"/>
        <family val="2"/>
        <scheme val="minor"/>
      </rPr>
      <t>UNIDAD CONDENSADORA TIPO MINI VRF, CON UNA CAPACIDAD DE 06 HP, A UN VOLTAJE DE 220 V / 1P / 60 HZ. DESCARGA HORIZONTAL, COMPRESOR FULL INVERTER. OPERA CON REFRIGERANTE ECOLÓGICO R410A. EQUIPO CON CIRCUITO DE SUB-ENFRIAMIENTO Y CON DOS ETAPAS DE SEPARACIÓN DE ACEITE. EL COMPRESOR INCLUYE PRECARGA DE GAS REFRIGERANTE DE FÁBRICA. INCLUYE: SUMINISTRO E INSTALACIÓN DE EQUIPOS NUEVOS TIPO VRF, BASES, TUBERÍA, TERMOSTATOS, DUCTERÍA Y TODO LO NECESARIO PARA SU CORRECTA INSTALACIÓN.</t>
    </r>
  </si>
  <si>
    <r>
      <rPr>
        <sz val="9"/>
        <color rgb="FF000000"/>
        <rFont val="Calibri"/>
        <family val="2"/>
        <scheme val="minor"/>
      </rPr>
      <t>UNIDAD CONDENSADORA MODULAR VRF TIPO HEAT PUMP, FORMADA POR LOS MODULOS JTOH140VPERBS1, JTOH180VPERBS1, CON UNA CAPACIDAD TOTAL DE 32 HP, A UN VOLTAJE DE 220 V / 3P / 60 HZ. TECNOLOGÍA INVERTER, EQUIPO CON DOS ETAPAS DE SUB- ENFRIAMIENTO. INTERCAMBIADOR DE CALOR TIPO COBRE - ALUMINIO DE ALTA EFICIENCIA.OPERA CON REFRIGERANTE ECOLÓGICO R410A. COMPRESORES INVERTER DE ALTA EFICIENCIA DC TIPO "SCROLL" DE CARCAZA CALIENTE. EL COMPRESOR INCLUYE PRECARGA DE GAS REFRIGERAN, INCLUYE: SUMINISTRO E INSTALACIÓN DE EQUIPOS NUEVOS TIPO VRF, BASES, TUBERÍA, TERMOSTATOS, DUCTERÍA Y TODO LO NECESARIO PARA SU CORRECTA INSTALACIÓN.</t>
    </r>
  </si>
  <si>
    <r>
      <rPr>
        <sz val="9"/>
        <color rgb="FF000000"/>
        <rFont val="Calibri"/>
        <family val="2"/>
        <scheme val="minor"/>
      </rPr>
      <t>UNIDAD CONDENSADORA VRF TIPO HEAT PUMP, CON UNA CAPACIDAD DE 24 HP, A UN VOLTAJE DE 220 V / 3P / 60 HZ. TECNOLOGÍA INVERTER, EQUIPO CON DOS ETAPAS DE SUB-ENFRIAMIENTO. INTERCAMBIADOR DE CALOR TIPO COBRE - ALUMINIO DE ALTA EFICIENCIA. CUENTA CON DOS VENTILADORES AXIALES DE ALTA EFICIENCIA, ALIMENTADO POR MOTORES DC INVERTER. OPERA CON REFRIGERANTE ECOLÓGICO R410A. COMPRESORES INVERTER DE ALTA EFICIENCIA DC TIPO "SCROLL" DE CARCAZA CALIENTE. EL COMPRESOR INCLUYE PRECARGA DE GAS REFRIGERANTE DE FÁBRICA. INCLUYE: SUMINISTRO E INSTALACIÓN DE EQUIPOS NUEVOS TIPO VRF, BASES, TUBERÍA, TERMOSTATOS, DUCTERÍA Y TODO LO NECESARIO PARA SU CORRECTA INSTALACIÓN.</t>
    </r>
  </si>
  <si>
    <r>
      <rPr>
        <sz val="9"/>
        <color rgb="FF000000"/>
        <rFont val="Calibri"/>
        <family val="2"/>
        <scheme val="minor"/>
      </rPr>
      <t>UNIDAD INTERIOR VRF TIPO FAN &amp; COIL DE ALTA CAIDA DE PRESIÓN ESTÁTICA, CON UNA CAPACIDAD DE 54600 BTUH, UN VOLTAJE DE 220 V / 1P / 60 HZ. TRES VELOCIDADES DEL VENTILADOR (ALTA, MEDIA Y BAJA). RANGO DE PRESIÓN ESTÁTICA EXTERNA DE 0.36 A .72 INWG. RANGO DE NIVEL DE PRESIÓN DE SONIDO DE 35 - 52 DB(A). SE ENVÍA DE FABRICA PRESURIZADO CON NITRÓGENO INCLUYE: SUMINISTRO E INSTALACIÓN DE EQUIPOS NUEVOS TIPO VRF, BASES, TUBERÍA, TERMOSTATOS, DUCTERÍA Y TODO LO NECESARIO PARA SU CORRECTA INSTALACIÓN.</t>
    </r>
  </si>
  <si>
    <r>
      <rPr>
        <sz val="9"/>
        <color rgb="FF000000"/>
        <rFont val="Calibri"/>
        <family val="2"/>
        <scheme val="minor"/>
      </rPr>
      <t>UNIDAD INTERIOR VRF TIPO FAN &amp; COIL DE MEDIA CAIDA DE PRESIÓN ESTÁTICA, CON UNA CAPACIDAD DE 12283.2 BTUH , A UN VOLTAJE DE 220 V / 1P / 60 HZ. TRES VELOCIDADES DEL VENTILADOR (ALTA, MEDIA Y BAJA). RANGO DE PRESIÓN ESTÁTICA EXTERNA DE .20 A .32 INWG. RANGO DE NIVEL DE PRESIÓN DE SONIDO DE 31 - 36 DB(A). SE ENVÍA DE FABRICA PRESURIZADO CON NITRÓGENO. INCLUYE: SUMINISTRO E INSTALACIÓN DE EQUIPOS NUEVOS TIPO VRF, BASES, TUBERÍA, TERMOSTATOS, DUCTERÍA Y TODO LO NECESARIO PARA SU CORRECTA INSTALACIÓN.</t>
    </r>
  </si>
  <si>
    <r>
      <rPr>
        <sz val="9"/>
        <color rgb="FF000000"/>
        <rFont val="Calibri"/>
        <family val="2"/>
        <scheme val="minor"/>
      </rPr>
      <t>UNIDAD INTERIOR VRF TIPO FAN &amp; COIL DE MEDIA CAIDA DE PRESIÓN ESTÁTICA, CON UNA CAPACIDAD DE 9553.6 BTUH , A UN VOLTAJE DE 220 V / 1P / 60 HZ. TRES VELOCIDADES DEL VENTILADOR (ALTA, MEDIA Y BAJA). RANGO DE PRESIÓN ESTÁTICA EXTERNA DE .20 A .32 INWG. RANGO DE NIVEL DE PRESIÓN DE SONIDO DE 31 - 36 DB(A). SE ENVÍA DE FABRICA PRESURIZADO CON NITRÓGENO. INCLUYE: SUMINISTRO E INSTALACIÓN DE EQUIPOS NUEVOS TIPO VRF, BASES, TUBERÍA, TERMOSTATOS, DUCTERÍA Y TODO LO NECESARIO PARA SU CORRECTA INSTALACIÓN.</t>
    </r>
  </si>
  <si>
    <r>
      <rPr>
        <sz val="9"/>
        <color rgb="FF000000"/>
        <rFont val="Calibri"/>
        <family val="2"/>
        <scheme val="minor"/>
      </rPr>
      <t>UNIDAD INTERIOR VRF TIPO FAN &amp; COIL DE ALTA CAIDA DE PRESIÓN ESTÁTICA, CON UNA CAPACIDAD DE 38214.4 BTUH, A UN VOLTAJE DE 220 V / 1P / 60 HZ. TRES VELOCIDADES DEL VENTILADOR (ALTA, MEDIA Y BAJA). RANGO DE PRESIÓN ESTÁTICA EXTERNA DE 0.36 A .72 INWG. RANGO DE NIVEL DE PRESIÓN DE SONIDO DE 35 - 52 DB(A). SE ENVÍA DE FABRICA PRESURIZADO CON NITRÓGENO, INCLUYE: SUMINISTRO E INSTALACIÓN DE EQUIPOS NUEVOS TIPO VRF, BASES, TUBERÍA, TERMOSTATOS, DUCTERÍA Y TODO LO NECESARIO PARA SU CORRECTA INSTALACIÓN.</t>
    </r>
  </si>
  <si>
    <r>
      <rPr>
        <sz val="9"/>
        <color rgb="FF000000"/>
        <rFont val="Calibri"/>
        <family val="2"/>
        <scheme val="minor"/>
      </rPr>
      <t>UNIDAD INTERIOR VRF TIPO FAN &amp; COIL DE ALTA CAIDA DE PRESIÓN ESTÁTICA, CON UNA CAPACIDAD DE 30708 BTUH, A UN VOLTAJE DE 220 V / 1P / 60 HZ. TRES VELOCIDADES DEL VENTILADOR (ALTA, MEDIA Y BAJA). RANGO DE PRESIÓN ESTÁTICA EXTERNA DE 0.36 A .72 INWG. RANGO DE NIVEL DE PRESIÓN DE SONIDO DE 35 - 52 DB(A). SE ENVÍA DE FABRICA PRESURIZADO CON NITRÓGENO. INCLUYE: SUMINISTRO E INSTALACIÓN DE EQUIPOS NUEVOS TIPO VRF, BASES, TUBERÍA, TERMOSTATOS, DUCTERÍA Y TODO LO NECESARIO PARA SU CORRECTA INSTALACIÓN.</t>
    </r>
  </si>
  <si>
    <r>
      <rPr>
        <sz val="9"/>
        <color rgb="FF000000"/>
        <rFont val="Calibri"/>
        <family val="2"/>
        <scheme val="minor"/>
      </rPr>
      <t>UNIDAD INTERIOR VRF TIPO FAN &amp; COIL DE ALTA CAIDA DE PRESIÓN ESTÁTICA, CON UNA CAPACIDAD DE 48500 BTUH , A UN VOLTAJE DE 220 V / 1P / 60 HZ. TRES VELOCIDADES DEL VENTILADOR (ALTA, MEDIA Y BAJA). RANGO DE PRESIÓN ESTÁTICA EXTERNA DE 0.36 A .72 INWG. RANGO DE NIVEL DE PRESIÓN DE SONIDO DE 35 - 52 DB(A). SE ENVÍA DE FABRICA PRESURIZADO CON NITRÓGENO. INCLUYE: SUMINISTRO E INSTALACIÓN DE EQUIPOS NUEVOS TIPO VRF, BASES, TUBERÍA, TERMOSTATOS, DUCTERÍA.</t>
    </r>
  </si>
  <si>
    <r>
      <rPr>
        <sz val="9"/>
        <color rgb="FF000000"/>
        <rFont val="Calibri"/>
        <family val="2"/>
        <scheme val="minor"/>
      </rPr>
      <t>UNIDAD INTERIOR VRF TIPO FAN &amp; COIL DE MEDIA CAIDA DE PRESIÓN ESTÁTICA, CON UNA CAPACIDAD DE 24225.2 BTUH , A UN VOLTAJE DE 220 V / 1P /60 HZ. TRES VELOCIDADES DEL VENTILADOR (ALTA, MEDIA Y BAJA). RANGO DE PRESIÓN ESTÁTICA EXTERNA DE .20 A .32 INWG. RANGO DE NIVEL DE PRESIÓN DE SONIDO DE 31 - 36 DB(A). SE ENVÍA DE FABRICA PRESURIZADO CON NITRÓGENO. INCLUYE: SUMINISTRO E INSTALACIÓN DE EQUIPOS NUEVOS TIPO VRF, BASES, TUBERÍA, TERMOSTATOS, DUCTERÍA Y TODO LO NECESARIO PARA SU CORRECTA INSTALACIÓN.</t>
    </r>
  </si>
  <si>
    <r>
      <rPr>
        <sz val="9"/>
        <color rgb="FF000000"/>
        <rFont val="Calibri"/>
        <family val="2"/>
        <scheme val="minor"/>
      </rPr>
      <t>UNIDAD INTERIOR VRF TIPO FAN &amp; COIL DE MEDIA CAIDA DE PRESIÓN ESTÁTICA, CON UNA CAPACIDAD DE 19107.2 BTUH , A UN VOLTAJE DE 220 V / 1P / 60 HZ. TRES VELOCIDADES DEL VENTILADOR (ALTA, MEDIA Y BAJA). RANGO DE PRESIÓN ESTÁTICA EXTERNA DE .20 A .32 INWG. RANGO DE NIVEL DE PRESIÓN DE SONIDO DE 31 - 36 DB(A). SE ENVÍA DE FABRICA PRESURIZADO CON NITRÓGENO. INCLUYE: SUMINISTRO E INSTALACIÓN DE EQUIPOS NUEVOS TIPO VRF, BASES, TUBERÍA, TERMOSTATOS, DUCTERÍA Y TODO LO NECESARIO PARA SU CORRECTA INSTALACIÓN.</t>
    </r>
  </si>
  <si>
    <r>
      <rPr>
        <sz val="9"/>
        <color rgb="FF000000"/>
        <rFont val="Calibri"/>
        <family val="2"/>
        <scheme val="minor"/>
      </rPr>
      <t>JUEGO DE BRANCH (2 PIEZAS) MARCA YORK, PARA INTERCONEXIÓN DE UNIDADES EXTERIORES EN SISTEMAS DE 2 TUBOS VRF GEN II BOMBA DE CALOR, PARA REFRIGERANTE R-410A, RANGO DE CAPACIDAD DE 26 - 48 HP. SISTEMAS DE 2 MÓDULOS. INCLUYE: SUMINISTRO E INSTALACIÓN DE EQUIPOS NUEVOS TIPO VRF, BASES, TUBERÍA, TERMOSTATOS, DUCTERÍA Y TODO LO NECESARIO PARA SU CORRECTA INSTALACIÓN.</t>
    </r>
  </si>
  <si>
    <r>
      <rPr>
        <sz val="9"/>
        <color rgb="FF000000"/>
        <rFont val="Calibri"/>
        <family val="2"/>
        <scheme val="minor"/>
      </rPr>
      <t>JUEGO DE BRANCH (2 PIEZAS) MARCA YORK, PARA INTERCONEXIÓN DE UNIDAD INTERIOR EN SISTEMAS DE 2 TUBOS VRF GEN II BOMBA DE CALOR, PARA REFRIGERANTE R-410A, RANGO DE CAPACIDAD DE 248,300 - 534,700 BTU'S. INCLUYE: SUMINISTRO E INSTALACIÓN DE EQUIPOS NUEVOS TIPO VRF, BASES, TUBERÍA, TERMOSTATOS, DUCTERÍA Y TODO LO NECESARIO PARA SU CORRECTA INSTALACIÓN.</t>
    </r>
  </si>
  <si>
    <r>
      <rPr>
        <sz val="9"/>
        <color rgb="FF000000"/>
        <rFont val="Calibri"/>
        <family val="2"/>
        <scheme val="minor"/>
      </rPr>
      <t>JUEGO DE BRANCH (2 PIEZAS) MARCA YORK, PARA INTERCONEXIÓN DE UNIDAD INTERIOR EN SISTEMAS DE 2 TUBOS VRF GEN II BOMBA DE CALOR, PARA REFRIGERANTE R-410A, RANGO DE CAPACIDAD DE 171,900 - 248,200 BTU'S. INCLUYE: SUMINISTRO E INSTALACIÓN DE EQUIPOS NUEVOS TIPO VRF, BASES, TUBERÍA, TERMOSTATOS, DUCTERÍA Y TODO LO NECESARIO PARA SU CORRECTA INSTALACIÓN.</t>
    </r>
  </si>
  <si>
    <r>
      <rPr>
        <sz val="9"/>
        <color rgb="FF000000"/>
        <rFont val="Calibri"/>
        <family val="2"/>
        <scheme val="minor"/>
      </rPr>
      <t>JUEGO DE BRANCH (2 PIEZAS) MARCA YORK, PARA INTERCONEXIÓN DE UNIDAD INTERIOR EN SISTEMAS DE 2 TUBOS VRF GEN II BOMBA DE CALOR, PARA REFRIGERANTE R-410A, RANGO DE CAPACIDAD DE 114,600 - 171,800 BTU'S, INCLUYE: SUMINISTRO E INSTALACIÓN DE EQUIPOS NUEVOS TIPO VRF, BASES, TUBERÍA, TERMOSTATOS, DUCTERÍA Y TODO LO NECESARIO PARA SU CORRECTA INSTALACIÓN.</t>
    </r>
  </si>
  <si>
    <r>
      <rPr>
        <sz val="9"/>
        <color rgb="FF000000"/>
        <rFont val="Calibri"/>
        <family val="2"/>
        <scheme val="minor"/>
      </rPr>
      <t>JUEGO DE BRANCH (2 PIEZAS) MARCA YORK, PARA INTERCONEXIÓN DE UNIDAD INTERIOR EN SISTEMAS DE 2 TUBOS VRF GEN II BOMBA DE CALOR, PARA REFRIGERANTE R-410A, RANGO DE CAPACIDAD DE 0 - 114,500 BTU'S INCLUYE: SUMINISTRO E INSTALACIÓN DE EQUIPOS NUEVOS TIPO VRF, BASES, TUBERÍA, TERMOSTATOS, DUCTERÍA Y TODO LO NECESARIO PARA SU CORRECTA INSTALACIÓN.</t>
    </r>
  </si>
  <si>
    <r>
      <rPr>
        <sz val="9"/>
        <color rgb="FF000000"/>
        <rFont val="Calibri"/>
        <family val="2"/>
        <scheme val="minor"/>
      </rPr>
      <t>CONTROL REMOTO ALÁMBRICO DE PANTALLA TÁCTIL MARCA YORK, PARA CONTROLAR UNA ZONA CON HASTA 16 EVAPORADORES SIMULTÁNEAMENTE, INCLUYE: SUMINISTRO E INSTALACIÓN DE EQUIPOS NUEVOS TIPO VRF, BASES, TUBERÍA, TERMOSTATOS, DUCTERÍA Y TODO LO NECESARIO PARA SU CORRECTA INSTALACIÓN.</t>
    </r>
  </si>
  <si>
    <t>CONSECUTIVO</t>
  </si>
  <si>
    <t>DESCRIPCION</t>
  </si>
  <si>
    <t>PROYECTO :    REHABILITACIÓN DEL EDIFICIO DE LA SECRETARÍA DE FINANZAS Y TESORERÍA GENERAL DEL ESTADO. (ADECUACIONES
                          CONSTRUCTIVAS</t>
  </si>
  <si>
    <t>OBRA           :   REHABILITACIÓN DEL EDIFICIO DE LA SECRETARÍA DE FINANZAS Y TESORERÍA GENERAL DEL ESTADO. (ADECUACIONES 
                          CONSTRUCTIVAS)</t>
  </si>
  <si>
    <t>SINL-CPE-023-2020</t>
  </si>
  <si>
    <t>FECHA:</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</si>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</sst>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_-&quot;$&quot;* #,##0.00_-;\-&quot;$&quot;* #,##0.00_-;_-&quot;$&quot;* &quot;-&quot;??_-;_-@"/>
  </numFmts>
  <fonts count="25" x14ac:knownFonts="1">
    <font>
      <sz val="11"/>
      <color rgb="FF000000"/>
      <name val="Calibri"/>
    </font>
    <font>
      <sz val="11"/>
      <color theme="1"/>
      <name val="Calibri"/>
      <family val="2"/>
      <scheme val="minor"/>
    </font>
    <font>
      <sz val="9"/>
      <color rgb="FF000000"/>
      <name val="Calibri"/>
      <family val="2"/>
    </font>
    <font>
      <sz val="8"/>
      <name val="Calibri"/>
      <family val="2"/>
    </font>
    <font>
      <b/>
      <sz val="14"/>
      <color rgb="FF000000"/>
      <name val="Calibri"/>
      <family val="2"/>
    </font>
    <font>
      <b/>
      <sz val="12"/>
      <color rgb="FF000000"/>
      <name val="Calibri"/>
      <family val="2"/>
    </font>
    <font>
      <sz val="10"/>
      <name val="Courier"/>
      <family val="3"/>
    </font>
    <font>
      <b/>
      <sz val="10"/>
      <name val="Calibri"/>
      <family val="2"/>
      <scheme val="minor"/>
    </font>
    <font>
      <b/>
      <sz val="10"/>
      <name val="Calibri"/>
      <family val="2"/>
    </font>
    <font>
      <b/>
      <sz val="11"/>
      <name val="Calibri"/>
      <family val="2"/>
    </font>
    <font>
      <b/>
      <sz val="9"/>
      <color rgb="FF000000"/>
      <name val="Calibri"/>
      <family val="2"/>
    </font>
    <font>
      <sz val="9"/>
      <color rgb="FF000000"/>
      <name val="Arial"/>
      <family val="2"/>
    </font>
    <font>
      <sz val="10"/>
      <color rgb="FF000000"/>
      <name val="Calibri"/>
      <family val="2"/>
    </font>
    <font>
      <b/>
      <sz val="11"/>
      <color rgb="FFFFFFFF"/>
      <name val="Calibri"/>
      <family val="2"/>
    </font>
    <font>
      <sz val="10"/>
      <color rgb="FF000000"/>
      <name val="Arial"/>
      <family val="2"/>
    </font>
    <font>
      <sz val="11"/>
      <color rgb="FF000000"/>
      <name val="Calibri"/>
      <family val="2"/>
    </font>
    <font>
      <sz val="9"/>
      <color rgb="FF000000"/>
      <name val="Calibri"/>
      <family val="2"/>
      <scheme val="minor"/>
    </font>
    <font>
      <b/>
      <sz val="9"/>
      <color rgb="FF000000"/>
      <name val="Calibri"/>
      <family val="2"/>
      <scheme val="minor"/>
    </font>
    <font>
      <sz val="9"/>
      <color theme="1"/>
      <name val="Calibri"/>
      <family val="2"/>
      <scheme val="minor"/>
    </font>
    <font>
      <b/>
      <sz val="9"/>
      <color theme="1"/>
      <name val="Calibri"/>
      <family val="2"/>
      <scheme val="minor"/>
    </font>
    <font>
      <b/>
      <sz val="9"/>
      <color rgb="FFFFFFFF"/>
      <name val="Calibri"/>
      <family val="2"/>
      <scheme val="minor"/>
    </font>
    <font>
      <sz val="9"/>
      <name val="Calibri"/>
      <family val="2"/>
    </font>
    <font>
      <sz val="11"/>
      <color rgb="FF000000"/>
      <name val="Calibri"/>
      <family val="2"/>
    </font>
    <font>
      <b/>
      <sz val="11"/>
      <name val="Calibri"/>
      <family val="2"/>
      <scheme val="minor"/>
    </font>
    <font>
      <b/>
      <sz val="11"/>
      <color rgb="FF000000"/>
      <name val="Calibri"/>
      <family val="2"/>
    </font>
  </fonts>
  <fills count="8">
    <fill>
      <patternFill patternType="none"/>
    </fill>
    <fill>
      <patternFill patternType="gray125"/>
    </fill>
    <fill>
      <patternFill patternType="solid">
        <fgColor rgb="FF811981"/>
        <bgColor rgb="FF811981"/>
      </patternFill>
    </fill>
    <fill>
      <patternFill patternType="solid">
        <fgColor rgb="FFD9D9D9"/>
        <bgColor rgb="FFD9D9D9"/>
      </patternFill>
    </fill>
    <fill>
      <patternFill patternType="solid">
        <fgColor theme="7" tint="0.39997558519241921"/>
        <bgColor indexed="64"/>
      </patternFill>
    </fill>
    <fill>
      <patternFill patternType="solid">
        <fgColor theme="7" tint="0.39997558519241921"/>
        <bgColor rgb="FFFFC000"/>
      </patternFill>
    </fill>
    <fill>
      <patternFill patternType="solid">
        <fgColor theme="6" tint="0.79998168889431442"/>
        <bgColor indexed="64"/>
      </patternFill>
    </fill>
    <fill>
      <patternFill patternType="solid">
        <fgColor theme="6" tint="0.79998168889431442"/>
        <bgColor rgb="FFD9D9D9"/>
      </patternFill>
    </fill>
  </fills>
  <borders count="4">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5">
    <xf numFmtId="0" fontId="0" fillId="0" borderId="0"/>
    <xf numFmtId="39" fontId="6" fillId="0" borderId="0"/>
    <xf numFmtId="0" fontId="15" fillId="0" borderId="0"/>
    <xf numFmtId="0" fontId="1" fillId="0" borderId="0"/>
    <xf numFmtId="44" fontId="22" fillId="0" borderId="0" applyFont="0" applyFill="0" applyBorder="0" applyAlignment="0" applyProtection="0"/>
  </cellStyleXfs>
  <cellXfs count="115">
    <xf numFmtId="0" fontId="0" fillId="0" borderId="0" xfId="0"/>
    <xf numFmtId="0" fontId="0" fillId="0" borderId="0" xfId="0" applyFont="1" applyAlignment="1"/>
    <xf numFmtId="0" fontId="2" fillId="0" borderId="0" xfId="0" applyFont="1" applyAlignment="1">
      <alignment horizontal="center" vertical="top"/>
    </xf>
    <xf numFmtId="0" fontId="2" fillId="0" borderId="0" xfId="0" applyFont="1" applyAlignment="1">
      <alignment horizontal="justify" vertical="top"/>
    </xf>
    <xf numFmtId="4" fontId="2" fillId="0" borderId="0" xfId="0" applyNumberFormat="1" applyFont="1" applyAlignment="1">
      <alignment horizontal="center" vertical="top"/>
    </xf>
    <xf numFmtId="164" fontId="3" fillId="0" borderId="0" xfId="0" applyNumberFormat="1" applyFont="1" applyAlignment="1">
      <alignment horizontal="center" vertical="top"/>
    </xf>
    <xf numFmtId="0" fontId="0" fillId="0" borderId="0" xfId="0" applyFont="1" applyAlignment="1">
      <alignment vertical="top"/>
    </xf>
    <xf numFmtId="39" fontId="7" fillId="0" borderId="0" xfId="1" applyFont="1" applyBorder="1" applyAlignment="1" applyProtection="1">
      <alignment vertical="top" wrapText="1"/>
    </xf>
    <xf numFmtId="39" fontId="7" fillId="0" borderId="0" xfId="1" applyFont="1" applyBorder="1" applyAlignment="1" applyProtection="1">
      <alignment vertical="top"/>
    </xf>
    <xf numFmtId="39" fontId="8" fillId="0" borderId="0" xfId="0" applyNumberFormat="1" applyFont="1" applyAlignment="1">
      <alignment vertical="top" wrapText="1"/>
    </xf>
    <xf numFmtId="4" fontId="8" fillId="0" borderId="1" xfId="0" applyNumberFormat="1" applyFont="1" applyBorder="1" applyAlignment="1">
      <alignment vertical="top" wrapText="1"/>
    </xf>
    <xf numFmtId="0" fontId="9" fillId="0" borderId="0" xfId="0" applyFont="1" applyAlignment="1">
      <alignment horizontal="right" vertical="top" wrapText="1"/>
    </xf>
    <xf numFmtId="0" fontId="2" fillId="0" borderId="0" xfId="0" applyFont="1" applyAlignment="1">
      <alignment vertical="center"/>
    </xf>
    <xf numFmtId="0" fontId="11" fillId="0" borderId="0" xfId="0" applyFont="1" applyAlignment="1">
      <alignment vertical="center" wrapText="1"/>
    </xf>
    <xf numFmtId="0" fontId="12" fillId="0" borderId="0" xfId="0" applyFont="1" applyFill="1" applyBorder="1" applyAlignment="1">
      <alignment horizontal="center" vertical="top" wrapText="1"/>
    </xf>
    <xf numFmtId="0" fontId="13" fillId="2" borderId="0" xfId="0" applyFont="1" applyFill="1" applyBorder="1" applyAlignment="1">
      <alignment horizontal="left" vertical="top"/>
    </xf>
    <xf numFmtId="0" fontId="2" fillId="2" borderId="0" xfId="0" applyFont="1" applyFill="1" applyBorder="1" applyAlignment="1">
      <alignment horizontal="center" vertical="top" wrapText="1"/>
    </xf>
    <xf numFmtId="4" fontId="2" fillId="2" borderId="0" xfId="0" applyNumberFormat="1" applyFont="1" applyFill="1" applyBorder="1" applyAlignment="1">
      <alignment horizontal="center" vertical="top" wrapText="1"/>
    </xf>
    <xf numFmtId="165" fontId="12" fillId="2" borderId="0" xfId="0" applyNumberFormat="1" applyFont="1" applyFill="1" applyBorder="1" applyAlignment="1">
      <alignment horizontal="right" vertical="top" wrapText="1"/>
    </xf>
    <xf numFmtId="4" fontId="12" fillId="2" borderId="0" xfId="0" applyNumberFormat="1" applyFont="1" applyFill="1" applyBorder="1" applyAlignment="1">
      <alignment vertical="top" wrapText="1"/>
    </xf>
    <xf numFmtId="0" fontId="14" fillId="0" borderId="0" xfId="0" applyFont="1" applyAlignment="1">
      <alignment vertical="top" wrapText="1"/>
    </xf>
    <xf numFmtId="0" fontId="16" fillId="0" borderId="0" xfId="0" applyFont="1" applyFill="1" applyAlignment="1">
      <alignment horizontal="center" vertical="top"/>
    </xf>
    <xf numFmtId="0" fontId="17" fillId="3" borderId="0" xfId="0" applyFont="1" applyFill="1" applyAlignment="1">
      <alignment horizontal="left" vertical="top"/>
    </xf>
    <xf numFmtId="0" fontId="16" fillId="3" borderId="0" xfId="0" applyFont="1" applyFill="1" applyAlignment="1">
      <alignment horizontal="center" vertical="top"/>
    </xf>
    <xf numFmtId="4" fontId="16" fillId="3" borderId="0" xfId="0" applyNumberFormat="1" applyFont="1" applyFill="1" applyAlignment="1">
      <alignment horizontal="center" vertical="top"/>
    </xf>
    <xf numFmtId="165" fontId="16" fillId="3" borderId="0" xfId="0" applyNumberFormat="1" applyFont="1" applyFill="1" applyAlignment="1">
      <alignment vertical="top"/>
    </xf>
    <xf numFmtId="4" fontId="16" fillId="3" borderId="0" xfId="0" applyNumberFormat="1" applyFont="1" applyFill="1" applyAlignment="1">
      <alignment vertical="top"/>
    </xf>
    <xf numFmtId="0" fontId="16" fillId="0" borderId="0" xfId="0" applyFont="1" applyAlignment="1">
      <alignment vertical="top" wrapText="1"/>
    </xf>
    <xf numFmtId="0" fontId="16" fillId="0" borderId="0" xfId="0" applyFont="1" applyAlignment="1"/>
    <xf numFmtId="0" fontId="16" fillId="0" borderId="0" xfId="0" applyFont="1" applyFill="1" applyBorder="1" applyAlignment="1" applyProtection="1">
      <alignment horizontal="justify" vertical="top" wrapText="1"/>
    </xf>
    <xf numFmtId="0" fontId="16" fillId="0" borderId="0" xfId="0" applyFont="1" applyFill="1" applyBorder="1" applyAlignment="1">
      <alignment horizontal="center" vertical="top" wrapText="1"/>
    </xf>
    <xf numFmtId="0" fontId="20" fillId="2" borderId="0" xfId="0" applyFont="1" applyFill="1" applyBorder="1" applyAlignment="1">
      <alignment horizontal="left" vertical="top"/>
    </xf>
    <xf numFmtId="0" fontId="16" fillId="2" borderId="0" xfId="0" applyFont="1" applyFill="1" applyBorder="1" applyAlignment="1">
      <alignment horizontal="center" vertical="top" wrapText="1"/>
    </xf>
    <xf numFmtId="4" fontId="16" fillId="2" borderId="0" xfId="0" applyNumberFormat="1" applyFont="1" applyFill="1" applyBorder="1" applyAlignment="1">
      <alignment horizontal="center" vertical="top" wrapText="1"/>
    </xf>
    <xf numFmtId="165" fontId="16" fillId="2" borderId="0" xfId="0" applyNumberFormat="1" applyFont="1" applyFill="1" applyBorder="1" applyAlignment="1">
      <alignment horizontal="right" vertical="top" wrapText="1"/>
    </xf>
    <xf numFmtId="4" fontId="16" fillId="2" borderId="0" xfId="0" applyNumberFormat="1" applyFont="1" applyFill="1" applyBorder="1" applyAlignment="1">
      <alignment vertical="top" wrapText="1"/>
    </xf>
    <xf numFmtId="0" fontId="13" fillId="2" borderId="0" xfId="2" applyFont="1" applyFill="1" applyBorder="1" applyAlignment="1">
      <alignment horizontal="left" vertical="top"/>
    </xf>
    <xf numFmtId="0" fontId="16" fillId="0" borderId="0" xfId="2" applyFont="1" applyFill="1" applyBorder="1" applyAlignment="1">
      <alignment horizontal="center" vertical="top"/>
    </xf>
    <xf numFmtId="0" fontId="17" fillId="3" borderId="0" xfId="2" applyFont="1" applyFill="1" applyBorder="1" applyAlignment="1">
      <alignment horizontal="left" vertical="top"/>
    </xf>
    <xf numFmtId="0" fontId="16" fillId="0" borderId="0" xfId="0" applyFont="1" applyFill="1" applyBorder="1" applyAlignment="1">
      <alignment horizontal="center" vertical="top"/>
    </xf>
    <xf numFmtId="0" fontId="15" fillId="0" borderId="0" xfId="2" applyFill="1" applyBorder="1" applyAlignment="1">
      <alignment horizontal="center" vertical="top"/>
    </xf>
    <xf numFmtId="0" fontId="2" fillId="0" borderId="0" xfId="2" applyFont="1" applyFill="1" applyBorder="1" applyAlignment="1">
      <alignment horizontal="justify" vertical="top" wrapText="1"/>
    </xf>
    <xf numFmtId="0" fontId="2" fillId="0" borderId="0" xfId="2" applyFont="1" applyFill="1" applyBorder="1" applyAlignment="1">
      <alignment horizontal="center" vertical="top" wrapText="1"/>
    </xf>
    <xf numFmtId="4" fontId="2" fillId="0" borderId="0" xfId="2" applyNumberFormat="1" applyFont="1" applyFill="1" applyBorder="1" applyAlignment="1">
      <alignment horizontal="center" vertical="top" wrapText="1"/>
    </xf>
    <xf numFmtId="0" fontId="18" fillId="0" borderId="0" xfId="2" applyFont="1" applyFill="1" applyBorder="1" applyAlignment="1">
      <alignment vertical="top" wrapText="1"/>
    </xf>
    <xf numFmtId="0" fontId="21" fillId="0" borderId="0" xfId="2" applyFont="1" applyFill="1" applyBorder="1" applyAlignment="1">
      <alignment vertical="top" wrapText="1"/>
    </xf>
    <xf numFmtId="0" fontId="2" fillId="0" borderId="0" xfId="2" applyFont="1" applyFill="1" applyBorder="1" applyAlignment="1">
      <alignment vertical="top" wrapText="1"/>
    </xf>
    <xf numFmtId="0" fontId="2" fillId="0" borderId="0" xfId="0" applyFont="1" applyFill="1" applyBorder="1" applyAlignment="1">
      <alignment horizontal="justify" vertical="top" wrapText="1"/>
    </xf>
    <xf numFmtId="0" fontId="0" fillId="0" borderId="0" xfId="0" applyFont="1" applyAlignment="1">
      <alignment horizontal="justify" vertical="top"/>
    </xf>
    <xf numFmtId="0" fontId="10" fillId="4" borderId="2" xfId="0" applyFont="1" applyFill="1" applyBorder="1" applyAlignment="1">
      <alignment horizontal="center" vertical="center" wrapText="1"/>
    </xf>
    <xf numFmtId="0" fontId="10" fillId="5" borderId="3" xfId="0" applyFont="1" applyFill="1" applyBorder="1" applyAlignment="1">
      <alignment horizontal="center" vertical="center" wrapText="1"/>
    </xf>
    <xf numFmtId="4" fontId="10" fillId="5" borderId="3" xfId="0" applyNumberFormat="1" applyFont="1" applyFill="1" applyBorder="1" applyAlignment="1">
      <alignment horizontal="center" vertical="center" wrapText="1"/>
    </xf>
    <xf numFmtId="165" fontId="10" fillId="5" borderId="3" xfId="0" applyNumberFormat="1"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center" vertical="center" wrapText="1"/>
    </xf>
    <xf numFmtId="4" fontId="10" fillId="5" borderId="0" xfId="0" applyNumberFormat="1" applyFont="1" applyFill="1" applyBorder="1" applyAlignment="1">
      <alignment horizontal="center" vertical="center" wrapText="1"/>
    </xf>
    <xf numFmtId="165" fontId="10" fillId="5" borderId="0" xfId="0" applyNumberFormat="1" applyFont="1" applyFill="1" applyBorder="1" applyAlignment="1">
      <alignment horizontal="center" vertical="center" wrapText="1"/>
    </xf>
    <xf numFmtId="164" fontId="3" fillId="0" borderId="0" xfId="0" applyNumberFormat="1" applyFont="1" applyAlignment="1">
      <alignment horizontal="center" vertical="center"/>
    </xf>
    <xf numFmtId="39" fontId="8" fillId="0" borderId="0" xfId="0" applyNumberFormat="1" applyFont="1" applyAlignment="1">
      <alignment horizontal="center" vertical="center" wrapText="1"/>
    </xf>
    <xf numFmtId="165" fontId="12" fillId="2" borderId="0" xfId="0" applyNumberFormat="1" applyFont="1" applyFill="1" applyBorder="1" applyAlignment="1">
      <alignment horizontal="center" vertical="center" wrapText="1"/>
    </xf>
    <xf numFmtId="165" fontId="16" fillId="2" borderId="0" xfId="0" applyNumberFormat="1" applyFont="1" applyFill="1" applyBorder="1" applyAlignment="1">
      <alignment horizontal="center" vertical="center" wrapText="1"/>
    </xf>
    <xf numFmtId="0" fontId="0" fillId="0" borderId="0" xfId="0" applyFont="1" applyAlignment="1">
      <alignment horizontal="center" vertical="center"/>
    </xf>
    <xf numFmtId="4" fontId="16" fillId="0" borderId="0" xfId="0" applyNumberFormat="1" applyFont="1" applyFill="1" applyBorder="1" applyAlignment="1">
      <alignment horizontal="center" vertical="top"/>
    </xf>
    <xf numFmtId="165" fontId="16" fillId="0" borderId="0" xfId="0" applyNumberFormat="1" applyFont="1" applyFill="1" applyBorder="1" applyAlignment="1">
      <alignment vertical="top"/>
    </xf>
    <xf numFmtId="165" fontId="16" fillId="0" borderId="0" xfId="0" applyNumberFormat="1" applyFont="1" applyFill="1" applyBorder="1" applyAlignment="1">
      <alignment horizontal="right" vertical="top" wrapText="1"/>
    </xf>
    <xf numFmtId="165" fontId="16" fillId="0" borderId="0" xfId="0" applyNumberFormat="1" applyFont="1" applyFill="1" applyBorder="1" applyAlignment="1">
      <alignment horizontal="center" vertical="center" wrapText="1"/>
    </xf>
    <xf numFmtId="0" fontId="16" fillId="0" borderId="0" xfId="0" applyFont="1" applyFill="1" applyBorder="1" applyAlignment="1">
      <alignment vertical="top" wrapText="1"/>
    </xf>
    <xf numFmtId="0" fontId="16" fillId="0" borderId="0" xfId="0" applyFont="1" applyFill="1" applyBorder="1" applyAlignment="1"/>
    <xf numFmtId="4" fontId="16" fillId="0" borderId="0" xfId="0" applyNumberFormat="1" applyFont="1" applyFill="1" applyBorder="1" applyAlignment="1">
      <alignment vertical="top"/>
    </xf>
    <xf numFmtId="0" fontId="18" fillId="0" borderId="0" xfId="0" applyFont="1" applyFill="1" applyBorder="1" applyAlignment="1">
      <alignment horizontal="justify" vertical="top" wrapText="1"/>
    </xf>
    <xf numFmtId="4" fontId="16" fillId="0" borderId="0" xfId="0" applyNumberFormat="1" applyFont="1" applyFill="1" applyBorder="1" applyAlignment="1">
      <alignment horizontal="center" vertical="top" wrapText="1"/>
    </xf>
    <xf numFmtId="4" fontId="16" fillId="0" borderId="0" xfId="0" applyNumberFormat="1" applyFont="1" applyFill="1" applyBorder="1" applyAlignment="1">
      <alignment vertical="top" wrapText="1"/>
    </xf>
    <xf numFmtId="0" fontId="17" fillId="0" borderId="0" xfId="0" applyFont="1" applyFill="1" applyBorder="1" applyAlignment="1" applyProtection="1">
      <alignment horizontal="justify" vertical="top" wrapText="1"/>
    </xf>
    <xf numFmtId="4" fontId="16" fillId="0" borderId="0" xfId="2" applyNumberFormat="1" applyFont="1" applyFill="1" applyBorder="1" applyAlignment="1">
      <alignment horizontal="center" vertical="top"/>
    </xf>
    <xf numFmtId="0" fontId="0" fillId="0" borderId="0" xfId="0" applyFont="1" applyFill="1" applyBorder="1" applyAlignment="1">
      <alignment vertical="top"/>
    </xf>
    <xf numFmtId="0" fontId="0" fillId="0" borderId="0" xfId="0" applyFont="1" applyFill="1" applyBorder="1" applyAlignment="1"/>
    <xf numFmtId="0" fontId="15" fillId="6" borderId="0" xfId="2" applyFill="1" applyBorder="1" applyAlignment="1">
      <alignment horizontal="center" vertical="top"/>
    </xf>
    <xf numFmtId="0" fontId="10" fillId="7" borderId="0" xfId="2" applyFont="1" applyFill="1" applyBorder="1" applyAlignment="1">
      <alignment horizontal="left" vertical="top"/>
    </xf>
    <xf numFmtId="0" fontId="2" fillId="7" borderId="0" xfId="2" applyFont="1" applyFill="1" applyBorder="1" applyAlignment="1">
      <alignment horizontal="center" vertical="top"/>
    </xf>
    <xf numFmtId="4" fontId="2" fillId="7" borderId="0" xfId="2" applyNumberFormat="1" applyFont="1" applyFill="1" applyBorder="1" applyAlignment="1">
      <alignment horizontal="center" vertical="top"/>
    </xf>
    <xf numFmtId="0" fontId="0" fillId="6" borderId="0" xfId="0" applyFont="1" applyFill="1" applyAlignment="1"/>
    <xf numFmtId="0" fontId="0" fillId="0" borderId="0" xfId="0" applyFont="1" applyFill="1" applyAlignment="1"/>
    <xf numFmtId="0" fontId="16" fillId="2" borderId="0" xfId="0" applyFont="1" applyFill="1" applyBorder="1" applyAlignment="1">
      <alignment horizontal="center" vertical="top" wrapText="1"/>
    </xf>
    <xf numFmtId="0" fontId="2" fillId="0" borderId="0" xfId="3" applyFont="1" applyFill="1" applyBorder="1" applyAlignment="1">
      <alignment horizontal="justify" vertical="top" wrapText="1"/>
    </xf>
    <xf numFmtId="0" fontId="2" fillId="0" borderId="0" xfId="2" applyFont="1" applyFill="1" applyBorder="1" applyAlignment="1">
      <alignment horizontal="center" vertical="top"/>
    </xf>
    <xf numFmtId="4" fontId="2" fillId="0" borderId="0" xfId="2" applyNumberFormat="1" applyFont="1" applyFill="1" applyBorder="1" applyAlignment="1">
      <alignment horizontal="center" vertical="top"/>
    </xf>
    <xf numFmtId="0" fontId="18" fillId="0" borderId="0" xfId="2" applyFont="1" applyFill="1" applyBorder="1" applyAlignment="1">
      <alignment horizontal="center" vertical="top"/>
    </xf>
    <xf numFmtId="44" fontId="0" fillId="0" borderId="0" xfId="4" applyFont="1" applyFill="1" applyBorder="1" applyAlignment="1">
      <alignment vertical="top"/>
    </xf>
    <xf numFmtId="44" fontId="0" fillId="0" borderId="0" xfId="4" applyFont="1" applyAlignment="1">
      <alignment vertical="top"/>
    </xf>
    <xf numFmtId="0" fontId="17" fillId="3" borderId="0" xfId="2" applyFont="1" applyFill="1" applyAlignment="1">
      <alignment horizontal="left" vertical="top"/>
    </xf>
    <xf numFmtId="44" fontId="17" fillId="3" borderId="0" xfId="4" applyFont="1" applyFill="1" applyBorder="1" applyAlignment="1">
      <alignment horizontal="left" vertical="top"/>
    </xf>
    <xf numFmtId="0" fontId="15" fillId="6" borderId="0" xfId="2" applyFill="1" applyAlignment="1">
      <alignment horizontal="center" vertical="top"/>
    </xf>
    <xf numFmtId="0" fontId="10" fillId="7" borderId="0" xfId="2" applyFont="1" applyFill="1" applyAlignment="1">
      <alignment horizontal="left" vertical="top"/>
    </xf>
    <xf numFmtId="0" fontId="2" fillId="7" borderId="0" xfId="2" applyFont="1" applyFill="1" applyAlignment="1">
      <alignment horizontal="center" vertical="top"/>
    </xf>
    <xf numFmtId="4" fontId="2" fillId="7" borderId="0" xfId="2" applyNumberFormat="1" applyFont="1" applyFill="1" applyAlignment="1">
      <alignment horizontal="center" vertical="top"/>
    </xf>
    <xf numFmtId="44" fontId="0" fillId="6" borderId="0" xfId="4" applyFont="1" applyFill="1" applyAlignment="1">
      <alignment vertical="top"/>
    </xf>
    <xf numFmtId="0" fontId="0" fillId="6" borderId="0" xfId="0" applyFill="1"/>
    <xf numFmtId="44" fontId="0" fillId="6" borderId="0" xfId="4" applyFont="1" applyFill="1" applyAlignment="1"/>
    <xf numFmtId="0" fontId="16" fillId="0" borderId="0" xfId="0" applyFont="1" applyAlignment="1">
      <alignment horizontal="center" vertical="top"/>
    </xf>
    <xf numFmtId="0" fontId="2" fillId="0" borderId="0" xfId="2" applyFont="1" applyAlignment="1">
      <alignment vertical="top" wrapText="1"/>
    </xf>
    <xf numFmtId="0" fontId="2" fillId="0" borderId="0" xfId="2" applyFont="1" applyAlignment="1">
      <alignment horizontal="center" vertical="top" wrapText="1"/>
    </xf>
    <xf numFmtId="4" fontId="2" fillId="0" borderId="0" xfId="2" applyNumberFormat="1" applyFont="1" applyAlignment="1">
      <alignment horizontal="center" vertical="top" wrapText="1"/>
    </xf>
    <xf numFmtId="0" fontId="0" fillId="0" borderId="0" xfId="0" applyAlignment="1">
      <alignment vertical="top"/>
    </xf>
    <xf numFmtId="44" fontId="0" fillId="0" borderId="0" xfId="4" applyFont="1" applyAlignment="1">
      <alignment horizontal="center" vertical="center"/>
    </xf>
    <xf numFmtId="0" fontId="2" fillId="0" borderId="0" xfId="2" applyFont="1" applyAlignment="1">
      <alignment horizontal="justify" vertical="top" wrapText="1"/>
    </xf>
    <xf numFmtId="44" fontId="15" fillId="0" borderId="0" xfId="4" applyFont="1" applyAlignment="1">
      <alignment vertical="top"/>
    </xf>
    <xf numFmtId="0" fontId="18" fillId="0" borderId="0" xfId="2" applyFont="1" applyAlignment="1">
      <alignment horizontal="left" vertical="top" wrapText="1"/>
    </xf>
    <xf numFmtId="0" fontId="21" fillId="0" borderId="0" xfId="2" applyFont="1" applyAlignment="1">
      <alignment vertical="top" wrapText="1"/>
    </xf>
    <xf numFmtId="0" fontId="23" fillId="0" borderId="0" xfId="0" applyFont="1" applyAlignment="1">
      <alignment vertical="top"/>
    </xf>
    <xf numFmtId="0" fontId="4" fillId="0" borderId="0" xfId="0" applyFont="1" applyAlignment="1">
      <alignment horizontal="center" vertical="top"/>
    </xf>
    <xf numFmtId="0" fontId="5" fillId="0" borderId="0" xfId="0" applyFont="1" applyAlignment="1">
      <alignment horizontal="center" vertical="top"/>
    </xf>
    <xf numFmtId="39" fontId="7" fillId="0" borderId="0" xfId="1" applyFont="1" applyBorder="1" applyAlignment="1" applyProtection="1">
      <alignment horizontal="left" vertical="top" wrapText="1"/>
    </xf>
    <xf numFmtId="4" fontId="8" fillId="0" borderId="1" xfId="0" applyNumberFormat="1" applyFont="1" applyBorder="1" applyAlignment="1">
      <alignment horizontal="center" vertical="center"/>
    </xf>
    <xf numFmtId="0" fontId="24" fillId="0" borderId="0" xfId="0" applyFont="1" applyAlignment="1">
      <alignment horizontal="left" vertical="center"/>
    </xf>
  </cellXfs>
  <cellStyles count="5">
    <cellStyle name="Moneda" xfId="4" builtinId="4"/>
    <cellStyle name="Normal" xfId="0" builtinId="0"/>
    <cellStyle name="Normal 2" xfId="2"/>
    <cellStyle name="Normal 4" xfId="3"/>
    <cellStyle name="Normal_ELECT. SENDERO-COLOMBIA" xfId="1"/>
  </cellStyles>
  <dxfs count="0"/>
  <tableStyles count="0" defaultTableStyle="TableStyleMedium2" defaultPivotStyle="PivotStyleLight16"/>
  <colors>
    <mruColors>
      <color rgb="FF811981"/>
      <color rgb="FF7030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95251</xdr:rowOff>
    </xdr:from>
    <xdr:to>
      <xdr:col>1</xdr:col>
      <xdr:colOff>2000250</xdr:colOff>
      <xdr:row>4</xdr:row>
      <xdr:rowOff>50795</xdr:rowOff>
    </xdr:to>
    <xdr:pic>
      <xdr:nvPicPr>
        <xdr:cNvPr id="2" name="Imagen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95251"/>
          <a:ext cx="1933575" cy="78421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7"/>
  <sheetViews>
    <sheetView tabSelected="1" view="pageBreakPreview" topLeftCell="A121" zoomScaleNormal="100" zoomScaleSheetLayoutView="100" workbookViewId="0">
      <selection activeCell="B7" sqref="B7:F7"/>
    </sheetView>
  </sheetViews>
  <sheetFormatPr baseColWidth="10" defaultColWidth="14.42578125" defaultRowHeight="15" x14ac:dyDescent="0.25"/>
  <cols>
    <col min="1" max="1" width="10.42578125" style="6" customWidth="1"/>
    <col min="2" max="2" width="49.42578125" style="48" customWidth="1"/>
    <col min="3" max="3" width="7.7109375" style="6" customWidth="1"/>
    <col min="4" max="4" width="10.7109375" style="6" customWidth="1"/>
    <col min="5" max="5" width="13.28515625" style="6" bestFit="1" customWidth="1"/>
    <col min="6" max="6" width="20.7109375" style="6" customWidth="1"/>
    <col min="7" max="7" width="20.7109375" style="62" customWidth="1"/>
    <col min="8" max="9" width="11.42578125" style="1" customWidth="1"/>
    <col min="10" max="16384" width="14.42578125" style="1"/>
  </cols>
  <sheetData>
    <row r="1" spans="1:14" x14ac:dyDescent="0.25">
      <c r="A1" s="2"/>
      <c r="B1" s="3"/>
      <c r="C1" s="2"/>
      <c r="D1" s="4"/>
      <c r="E1" s="5"/>
      <c r="F1" s="5"/>
      <c r="G1" s="58"/>
      <c r="H1" s="6"/>
      <c r="I1" s="6"/>
    </row>
    <row r="2" spans="1:14" ht="18.75" x14ac:dyDescent="0.25">
      <c r="A2" s="2"/>
      <c r="B2" s="110" t="s">
        <v>0</v>
      </c>
      <c r="C2" s="110"/>
      <c r="D2" s="110"/>
      <c r="E2" s="110"/>
      <c r="F2" s="110"/>
      <c r="G2" s="58"/>
      <c r="H2" s="6"/>
      <c r="I2" s="6"/>
    </row>
    <row r="3" spans="1:14" ht="15.75" x14ac:dyDescent="0.25">
      <c r="A3" s="2"/>
      <c r="B3" s="111" t="s">
        <v>1</v>
      </c>
      <c r="C3" s="111"/>
      <c r="D3" s="111"/>
      <c r="E3" s="111"/>
      <c r="F3" s="111"/>
      <c r="G3" s="58"/>
      <c r="H3" s="6"/>
      <c r="I3" s="6"/>
    </row>
    <row r="4" spans="1:14" ht="15.75" x14ac:dyDescent="0.25">
      <c r="A4" s="2"/>
      <c r="B4" s="111" t="s">
        <v>2</v>
      </c>
      <c r="C4" s="111"/>
      <c r="D4" s="111"/>
      <c r="E4" s="111"/>
      <c r="F4" s="111"/>
      <c r="G4" s="58"/>
      <c r="H4" s="6"/>
      <c r="I4" s="6"/>
    </row>
    <row r="5" spans="1:14" x14ac:dyDescent="0.25">
      <c r="A5" s="2"/>
      <c r="B5" s="3"/>
      <c r="C5" s="2"/>
      <c r="E5" s="5"/>
      <c r="F5" s="5"/>
      <c r="G5" s="58"/>
      <c r="H5" s="6"/>
      <c r="I5" s="6"/>
    </row>
    <row r="6" spans="1:14" ht="26.1" customHeight="1" x14ac:dyDescent="0.25">
      <c r="A6" s="7"/>
      <c r="B6" s="112" t="s">
        <v>132</v>
      </c>
      <c r="C6" s="112"/>
      <c r="D6" s="112"/>
      <c r="E6" s="112"/>
      <c r="F6" s="112"/>
      <c r="G6" s="114" t="s">
        <v>136</v>
      </c>
      <c r="H6" s="6"/>
    </row>
    <row r="7" spans="1:14" ht="26.1" customHeight="1" x14ac:dyDescent="0.25">
      <c r="A7" s="9"/>
      <c r="B7" s="112" t="s">
        <v>133</v>
      </c>
      <c r="C7" s="112"/>
      <c r="D7" s="112"/>
      <c r="E7" s="112"/>
      <c r="F7" s="112"/>
      <c r="H7" s="6"/>
    </row>
    <row r="8" spans="1:14" x14ac:dyDescent="0.25">
      <c r="A8" s="9"/>
      <c r="B8" s="8" t="s">
        <v>3</v>
      </c>
      <c r="C8" s="8"/>
      <c r="D8" s="8"/>
      <c r="E8" s="8"/>
      <c r="F8" s="8"/>
      <c r="G8" s="59"/>
      <c r="H8" s="6"/>
      <c r="I8" s="6"/>
      <c r="J8" s="6"/>
      <c r="K8" s="6"/>
      <c r="L8" s="6"/>
      <c r="M8" s="6"/>
      <c r="N8" s="6"/>
    </row>
    <row r="9" spans="1:14" x14ac:dyDescent="0.25">
      <c r="A9" s="9"/>
      <c r="B9" s="8" t="s">
        <v>4</v>
      </c>
      <c r="C9" s="8"/>
      <c r="D9" s="8"/>
      <c r="E9" s="8"/>
      <c r="F9" s="8"/>
      <c r="G9" s="58"/>
      <c r="H9" s="6"/>
      <c r="I9" s="6"/>
      <c r="J9" s="6"/>
      <c r="K9" s="6"/>
      <c r="L9" s="6"/>
      <c r="M9" s="6"/>
      <c r="N9" s="6"/>
    </row>
    <row r="10" spans="1:14" ht="15.75" thickBot="1" x14ac:dyDescent="0.3">
      <c r="A10" s="2"/>
      <c r="B10" s="3"/>
      <c r="C10" s="2"/>
      <c r="D10" s="4"/>
      <c r="E10" s="10" t="s">
        <v>5</v>
      </c>
      <c r="F10" s="11" t="s">
        <v>134</v>
      </c>
      <c r="G10" s="113" t="s">
        <v>135</v>
      </c>
      <c r="H10" s="6"/>
      <c r="I10" s="6"/>
      <c r="J10" s="6"/>
      <c r="K10" s="6"/>
      <c r="L10" s="6"/>
      <c r="M10" s="6"/>
      <c r="N10" s="6"/>
    </row>
    <row r="11" spans="1:14" s="12" customFormat="1" ht="24.75" thickBot="1" x14ac:dyDescent="0.3">
      <c r="A11" s="49" t="s">
        <v>130</v>
      </c>
      <c r="B11" s="50" t="s">
        <v>131</v>
      </c>
      <c r="C11" s="50" t="s">
        <v>6</v>
      </c>
      <c r="D11" s="51" t="s">
        <v>7</v>
      </c>
      <c r="E11" s="52" t="s">
        <v>8</v>
      </c>
      <c r="F11" s="51" t="s">
        <v>9</v>
      </c>
      <c r="G11" s="52" t="s">
        <v>10</v>
      </c>
      <c r="H11" s="13"/>
      <c r="I11" s="13"/>
    </row>
    <row r="12" spans="1:14" s="12" customFormat="1" ht="12" x14ac:dyDescent="0.25">
      <c r="A12" s="53"/>
      <c r="B12" s="54" t="s">
        <v>11</v>
      </c>
      <c r="C12" s="55"/>
      <c r="D12" s="56"/>
      <c r="E12" s="57"/>
      <c r="F12" s="56"/>
      <c r="G12" s="57"/>
      <c r="H12" s="13"/>
      <c r="I12" s="13"/>
    </row>
    <row r="13" spans="1:14" x14ac:dyDescent="0.25">
      <c r="A13" s="14"/>
      <c r="B13" s="15" t="s">
        <v>12</v>
      </c>
      <c r="C13" s="16"/>
      <c r="D13" s="17"/>
      <c r="E13" s="18"/>
      <c r="F13" s="19"/>
      <c r="G13" s="60"/>
      <c r="H13" s="20"/>
      <c r="I13" s="20"/>
    </row>
    <row r="14" spans="1:14" s="28" customFormat="1" ht="12" x14ac:dyDescent="0.2">
      <c r="A14" s="21"/>
      <c r="B14" s="22" t="s">
        <v>13</v>
      </c>
      <c r="C14" s="23"/>
      <c r="D14" s="24"/>
      <c r="E14" s="25"/>
      <c r="F14" s="26"/>
      <c r="G14" s="25"/>
      <c r="H14" s="27"/>
      <c r="I14" s="27"/>
    </row>
    <row r="15" spans="1:14" s="68" customFormat="1" ht="72" x14ac:dyDescent="0.2">
      <c r="A15" s="39">
        <v>10</v>
      </c>
      <c r="B15" s="29" t="s">
        <v>90</v>
      </c>
      <c r="C15" s="39" t="s">
        <v>14</v>
      </c>
      <c r="D15" s="63">
        <v>451.43</v>
      </c>
      <c r="E15" s="64"/>
      <c r="F15" s="65"/>
      <c r="G15" s="66">
        <f>D15*E15</f>
        <v>0</v>
      </c>
      <c r="H15" s="67"/>
      <c r="I15" s="67"/>
    </row>
    <row r="16" spans="1:14" s="68" customFormat="1" ht="72" x14ac:dyDescent="0.2">
      <c r="A16" s="39">
        <v>30</v>
      </c>
      <c r="B16" s="29" t="s">
        <v>15</v>
      </c>
      <c r="C16" s="39" t="s">
        <v>16</v>
      </c>
      <c r="D16" s="63">
        <v>50</v>
      </c>
      <c r="E16" s="64"/>
      <c r="F16" s="65"/>
      <c r="G16" s="66">
        <f t="shared" ref="G16:G43" si="0">D16*E16</f>
        <v>0</v>
      </c>
      <c r="H16" s="67"/>
      <c r="I16" s="67"/>
    </row>
    <row r="17" spans="1:9" s="68" customFormat="1" ht="108" x14ac:dyDescent="0.2">
      <c r="A17" s="39">
        <v>40</v>
      </c>
      <c r="B17" s="29" t="s">
        <v>89</v>
      </c>
      <c r="C17" s="39" t="s">
        <v>14</v>
      </c>
      <c r="D17" s="63">
        <v>482.13</v>
      </c>
      <c r="E17" s="64"/>
      <c r="F17" s="69"/>
      <c r="G17" s="66">
        <f t="shared" si="0"/>
        <v>0</v>
      </c>
      <c r="H17" s="67"/>
      <c r="I17" s="67"/>
    </row>
    <row r="18" spans="1:9" s="68" customFormat="1" ht="60" x14ac:dyDescent="0.2">
      <c r="A18" s="39">
        <v>60</v>
      </c>
      <c r="B18" s="29" t="s">
        <v>17</v>
      </c>
      <c r="C18" s="39" t="s">
        <v>14</v>
      </c>
      <c r="D18" s="63">
        <v>20.16</v>
      </c>
      <c r="E18" s="64"/>
      <c r="F18" s="69"/>
      <c r="G18" s="66">
        <f t="shared" si="0"/>
        <v>0</v>
      </c>
      <c r="H18" s="67"/>
      <c r="I18" s="67"/>
    </row>
    <row r="19" spans="1:9" s="68" customFormat="1" ht="60" x14ac:dyDescent="0.2">
      <c r="A19" s="39">
        <v>70</v>
      </c>
      <c r="B19" s="29" t="s">
        <v>18</v>
      </c>
      <c r="C19" s="39" t="s">
        <v>14</v>
      </c>
      <c r="D19" s="63">
        <v>24.57</v>
      </c>
      <c r="E19" s="64"/>
      <c r="F19" s="69"/>
      <c r="G19" s="66">
        <f t="shared" si="0"/>
        <v>0</v>
      </c>
      <c r="H19" s="67"/>
      <c r="I19" s="67"/>
    </row>
    <row r="20" spans="1:9" s="68" customFormat="1" ht="48" x14ac:dyDescent="0.2">
      <c r="A20" s="39">
        <v>80</v>
      </c>
      <c r="B20" s="29" t="s">
        <v>19</v>
      </c>
      <c r="C20" s="39" t="s">
        <v>16</v>
      </c>
      <c r="D20" s="63">
        <v>14</v>
      </c>
      <c r="E20" s="64"/>
      <c r="F20" s="69"/>
      <c r="G20" s="66">
        <f t="shared" si="0"/>
        <v>0</v>
      </c>
      <c r="H20" s="67"/>
      <c r="I20" s="67"/>
    </row>
    <row r="21" spans="1:9" s="68" customFormat="1" ht="60" x14ac:dyDescent="0.2">
      <c r="A21" s="39">
        <v>90</v>
      </c>
      <c r="B21" s="29" t="s">
        <v>20</v>
      </c>
      <c r="C21" s="39" t="s">
        <v>16</v>
      </c>
      <c r="D21" s="63">
        <v>2</v>
      </c>
      <c r="E21" s="64"/>
      <c r="F21" s="69"/>
      <c r="G21" s="66">
        <f t="shared" si="0"/>
        <v>0</v>
      </c>
      <c r="H21" s="67"/>
      <c r="I21" s="67"/>
    </row>
    <row r="22" spans="1:9" s="68" customFormat="1" ht="72" x14ac:dyDescent="0.2">
      <c r="A22" s="39">
        <v>100</v>
      </c>
      <c r="B22" s="29" t="s">
        <v>21</v>
      </c>
      <c r="C22" s="39" t="s">
        <v>16</v>
      </c>
      <c r="D22" s="63">
        <v>2</v>
      </c>
      <c r="E22" s="64"/>
      <c r="F22" s="69"/>
      <c r="G22" s="66">
        <f t="shared" si="0"/>
        <v>0</v>
      </c>
      <c r="H22" s="67"/>
      <c r="I22" s="67"/>
    </row>
    <row r="23" spans="1:9" s="68" customFormat="1" ht="48" x14ac:dyDescent="0.2">
      <c r="A23" s="39">
        <v>110</v>
      </c>
      <c r="B23" s="29" t="s">
        <v>22</v>
      </c>
      <c r="C23" s="39" t="s">
        <v>14</v>
      </c>
      <c r="D23" s="63">
        <v>168</v>
      </c>
      <c r="E23" s="64"/>
      <c r="F23" s="69"/>
      <c r="G23" s="66">
        <f t="shared" si="0"/>
        <v>0</v>
      </c>
      <c r="H23" s="67"/>
      <c r="I23" s="67"/>
    </row>
    <row r="24" spans="1:9" s="68" customFormat="1" ht="36" x14ac:dyDescent="0.2">
      <c r="A24" s="39">
        <v>120</v>
      </c>
      <c r="B24" s="70" t="s">
        <v>104</v>
      </c>
      <c r="C24" s="39" t="s">
        <v>14</v>
      </c>
      <c r="D24" s="63">
        <v>1019.85</v>
      </c>
      <c r="E24" s="64"/>
      <c r="F24" s="69"/>
      <c r="G24" s="66">
        <f t="shared" si="0"/>
        <v>0</v>
      </c>
      <c r="H24" s="67"/>
      <c r="I24" s="67"/>
    </row>
    <row r="25" spans="1:9" s="68" customFormat="1" ht="48" x14ac:dyDescent="0.2">
      <c r="A25" s="39">
        <v>121</v>
      </c>
      <c r="B25" s="70" t="s">
        <v>105</v>
      </c>
      <c r="C25" s="39" t="s">
        <v>14</v>
      </c>
      <c r="D25" s="63">
        <v>1019.85</v>
      </c>
      <c r="E25" s="64"/>
      <c r="F25" s="69"/>
      <c r="G25" s="66">
        <f t="shared" si="0"/>
        <v>0</v>
      </c>
      <c r="H25" s="67"/>
      <c r="I25" s="67"/>
    </row>
    <row r="26" spans="1:9" s="28" customFormat="1" ht="12" x14ac:dyDescent="0.2">
      <c r="A26" s="83"/>
      <c r="B26" s="31" t="s">
        <v>23</v>
      </c>
      <c r="C26" s="32"/>
      <c r="D26" s="33"/>
      <c r="E26" s="34"/>
      <c r="F26" s="35"/>
      <c r="G26" s="61"/>
      <c r="H26" s="27"/>
      <c r="I26" s="27"/>
    </row>
    <row r="27" spans="1:9" s="68" customFormat="1" ht="204" x14ac:dyDescent="0.2">
      <c r="A27" s="30">
        <v>130</v>
      </c>
      <c r="B27" s="29" t="s">
        <v>24</v>
      </c>
      <c r="C27" s="30" t="s">
        <v>14</v>
      </c>
      <c r="D27" s="71">
        <v>402</v>
      </c>
      <c r="E27" s="65"/>
      <c r="F27" s="72"/>
      <c r="G27" s="66">
        <f t="shared" si="0"/>
        <v>0</v>
      </c>
      <c r="H27" s="67"/>
      <c r="I27" s="67"/>
    </row>
    <row r="28" spans="1:9" s="68" customFormat="1" ht="72" x14ac:dyDescent="0.2">
      <c r="A28" s="39">
        <v>140</v>
      </c>
      <c r="B28" s="29" t="s">
        <v>25</v>
      </c>
      <c r="C28" s="30" t="s">
        <v>26</v>
      </c>
      <c r="D28" s="71">
        <v>466.95</v>
      </c>
      <c r="E28" s="65"/>
      <c r="F28" s="72"/>
      <c r="G28" s="66">
        <f t="shared" si="0"/>
        <v>0</v>
      </c>
      <c r="H28" s="67"/>
      <c r="I28" s="67"/>
    </row>
    <row r="29" spans="1:9" s="68" customFormat="1" ht="60" x14ac:dyDescent="0.2">
      <c r="A29" s="39">
        <v>150</v>
      </c>
      <c r="B29" s="29" t="s">
        <v>91</v>
      </c>
      <c r="C29" s="30" t="s">
        <v>14</v>
      </c>
      <c r="D29" s="71">
        <v>222</v>
      </c>
      <c r="E29" s="65"/>
      <c r="F29" s="72"/>
      <c r="G29" s="66">
        <f t="shared" si="0"/>
        <v>0</v>
      </c>
      <c r="H29" s="67"/>
      <c r="I29" s="67"/>
    </row>
    <row r="30" spans="1:9" s="68" customFormat="1" ht="84" x14ac:dyDescent="0.2">
      <c r="A30" s="39">
        <v>160</v>
      </c>
      <c r="B30" s="73" t="s">
        <v>92</v>
      </c>
      <c r="C30" s="30" t="s">
        <v>16</v>
      </c>
      <c r="D30" s="71">
        <v>1</v>
      </c>
      <c r="E30" s="65"/>
      <c r="F30" s="72"/>
      <c r="G30" s="66">
        <f t="shared" si="0"/>
        <v>0</v>
      </c>
      <c r="H30" s="67"/>
      <c r="I30" s="67"/>
    </row>
    <row r="31" spans="1:9" s="68" customFormat="1" ht="36" x14ac:dyDescent="0.2">
      <c r="A31" s="39">
        <v>170</v>
      </c>
      <c r="B31" s="29" t="s">
        <v>93</v>
      </c>
      <c r="C31" s="30" t="s">
        <v>14</v>
      </c>
      <c r="D31" s="71">
        <v>72.16</v>
      </c>
      <c r="E31" s="65"/>
      <c r="F31" s="72"/>
      <c r="G31" s="66">
        <f t="shared" si="0"/>
        <v>0</v>
      </c>
      <c r="H31" s="67"/>
      <c r="I31" s="67"/>
    </row>
    <row r="32" spans="1:9" s="68" customFormat="1" ht="72" x14ac:dyDescent="0.2">
      <c r="A32" s="39">
        <v>180</v>
      </c>
      <c r="B32" s="29" t="s">
        <v>27</v>
      </c>
      <c r="C32" s="30" t="s">
        <v>16</v>
      </c>
      <c r="D32" s="71">
        <v>13</v>
      </c>
      <c r="E32" s="65"/>
      <c r="F32" s="72"/>
      <c r="G32" s="66">
        <f t="shared" si="0"/>
        <v>0</v>
      </c>
      <c r="H32" s="67"/>
      <c r="I32" s="67"/>
    </row>
    <row r="33" spans="1:9" s="68" customFormat="1" ht="144" x14ac:dyDescent="0.2">
      <c r="A33" s="39">
        <v>190</v>
      </c>
      <c r="B33" s="29" t="s">
        <v>28</v>
      </c>
      <c r="C33" s="30" t="s">
        <v>29</v>
      </c>
      <c r="D33" s="71">
        <v>10.050000000000001</v>
      </c>
      <c r="E33" s="65"/>
      <c r="F33" s="72"/>
      <c r="G33" s="66">
        <f t="shared" si="0"/>
        <v>0</v>
      </c>
      <c r="H33" s="67"/>
      <c r="I33" s="67"/>
    </row>
    <row r="34" spans="1:9" s="68" customFormat="1" ht="96" x14ac:dyDescent="0.2">
      <c r="A34" s="39">
        <v>200</v>
      </c>
      <c r="B34" s="29" t="s">
        <v>30</v>
      </c>
      <c r="C34" s="30" t="s">
        <v>14</v>
      </c>
      <c r="D34" s="71">
        <v>216</v>
      </c>
      <c r="E34" s="65"/>
      <c r="F34" s="72"/>
      <c r="G34" s="66">
        <f t="shared" si="0"/>
        <v>0</v>
      </c>
      <c r="H34" s="67"/>
      <c r="I34" s="67"/>
    </row>
    <row r="35" spans="1:9" s="68" customFormat="1" ht="60" x14ac:dyDescent="0.2">
      <c r="A35" s="39">
        <v>210</v>
      </c>
      <c r="B35" s="70" t="s">
        <v>31</v>
      </c>
      <c r="C35" s="30" t="s">
        <v>14</v>
      </c>
      <c r="D35" s="71">
        <v>597.6</v>
      </c>
      <c r="E35" s="65"/>
      <c r="F35" s="72"/>
      <c r="G35" s="66">
        <f t="shared" si="0"/>
        <v>0</v>
      </c>
      <c r="H35" s="67"/>
      <c r="I35" s="67"/>
    </row>
    <row r="36" spans="1:9" s="68" customFormat="1" ht="108" x14ac:dyDescent="0.2">
      <c r="A36" s="39">
        <v>220</v>
      </c>
      <c r="B36" s="29" t="s">
        <v>32</v>
      </c>
      <c r="C36" s="30" t="s">
        <v>14</v>
      </c>
      <c r="D36" s="71">
        <v>1311.15</v>
      </c>
      <c r="E36" s="65"/>
      <c r="F36" s="72"/>
      <c r="G36" s="66">
        <f t="shared" si="0"/>
        <v>0</v>
      </c>
      <c r="H36" s="67"/>
      <c r="I36" s="67"/>
    </row>
    <row r="37" spans="1:9" s="68" customFormat="1" ht="96" x14ac:dyDescent="0.2">
      <c r="A37" s="39">
        <v>230</v>
      </c>
      <c r="B37" s="29" t="s">
        <v>33</v>
      </c>
      <c r="C37" s="30" t="s">
        <v>14</v>
      </c>
      <c r="D37" s="71">
        <v>251.78</v>
      </c>
      <c r="E37" s="65"/>
      <c r="F37" s="72"/>
      <c r="G37" s="66">
        <f t="shared" si="0"/>
        <v>0</v>
      </c>
      <c r="H37" s="67"/>
      <c r="I37" s="67"/>
    </row>
    <row r="38" spans="1:9" s="68" customFormat="1" ht="72" x14ac:dyDescent="0.2">
      <c r="A38" s="39">
        <v>240</v>
      </c>
      <c r="B38" s="29" t="s">
        <v>34</v>
      </c>
      <c r="C38" s="30" t="s">
        <v>16</v>
      </c>
      <c r="D38" s="71">
        <v>16</v>
      </c>
      <c r="E38" s="65"/>
      <c r="F38" s="72"/>
      <c r="G38" s="66">
        <f t="shared" si="0"/>
        <v>0</v>
      </c>
      <c r="H38" s="67"/>
      <c r="I38" s="67"/>
    </row>
    <row r="39" spans="1:9" s="68" customFormat="1" ht="48" x14ac:dyDescent="0.2">
      <c r="A39" s="39">
        <v>250</v>
      </c>
      <c r="B39" s="29" t="s">
        <v>94</v>
      </c>
      <c r="C39" s="30" t="s">
        <v>14</v>
      </c>
      <c r="D39" s="71">
        <v>1019.85</v>
      </c>
      <c r="E39" s="65"/>
      <c r="F39" s="72"/>
      <c r="G39" s="66">
        <f t="shared" si="0"/>
        <v>0</v>
      </c>
      <c r="H39" s="67"/>
      <c r="I39" s="67"/>
    </row>
    <row r="40" spans="1:9" s="68" customFormat="1" ht="120" x14ac:dyDescent="0.2">
      <c r="A40" s="39">
        <v>260</v>
      </c>
      <c r="B40" s="29" t="s">
        <v>35</v>
      </c>
      <c r="C40" s="30" t="s">
        <v>14</v>
      </c>
      <c r="D40" s="71">
        <v>96</v>
      </c>
      <c r="E40" s="65"/>
      <c r="F40" s="72"/>
      <c r="G40" s="66">
        <f t="shared" si="0"/>
        <v>0</v>
      </c>
      <c r="H40" s="67"/>
      <c r="I40" s="67"/>
    </row>
    <row r="41" spans="1:9" s="68" customFormat="1" ht="84" x14ac:dyDescent="0.2">
      <c r="A41" s="39">
        <v>270</v>
      </c>
      <c r="B41" s="29" t="s">
        <v>36</v>
      </c>
      <c r="C41" s="30" t="s">
        <v>14</v>
      </c>
      <c r="D41" s="71">
        <v>57.63</v>
      </c>
      <c r="E41" s="65"/>
      <c r="F41" s="72"/>
      <c r="G41" s="66">
        <f t="shared" si="0"/>
        <v>0</v>
      </c>
      <c r="H41" s="67"/>
      <c r="I41" s="67"/>
    </row>
    <row r="42" spans="1:9" s="68" customFormat="1" ht="36" x14ac:dyDescent="0.2">
      <c r="A42" s="39">
        <v>280</v>
      </c>
      <c r="B42" s="29" t="s">
        <v>37</v>
      </c>
      <c r="C42" s="30" t="s">
        <v>14</v>
      </c>
      <c r="D42" s="71">
        <v>644</v>
      </c>
      <c r="E42" s="65"/>
      <c r="F42" s="72"/>
      <c r="G42" s="66">
        <f t="shared" si="0"/>
        <v>0</v>
      </c>
      <c r="H42" s="67"/>
      <c r="I42" s="67"/>
    </row>
    <row r="43" spans="1:9" s="68" customFormat="1" ht="60" x14ac:dyDescent="0.2">
      <c r="A43" s="39">
        <v>290</v>
      </c>
      <c r="B43" s="29" t="s">
        <v>38</v>
      </c>
      <c r="C43" s="30" t="s">
        <v>14</v>
      </c>
      <c r="D43" s="71">
        <v>231</v>
      </c>
      <c r="E43" s="65"/>
      <c r="F43" s="72"/>
      <c r="G43" s="66">
        <f t="shared" si="0"/>
        <v>0</v>
      </c>
      <c r="H43" s="67"/>
      <c r="I43" s="67"/>
    </row>
    <row r="44" spans="1:9" x14ac:dyDescent="0.25">
      <c r="A44" s="36"/>
      <c r="B44" s="36" t="s">
        <v>39</v>
      </c>
      <c r="C44" s="36"/>
      <c r="D44" s="36"/>
      <c r="E44" s="36"/>
      <c r="F44" s="36"/>
      <c r="G44" s="36"/>
      <c r="H44" s="6"/>
      <c r="I44" s="6"/>
    </row>
    <row r="45" spans="1:9" x14ac:dyDescent="0.25">
      <c r="A45" s="38"/>
      <c r="B45" s="38" t="s">
        <v>54</v>
      </c>
      <c r="C45" s="38"/>
      <c r="D45" s="38"/>
      <c r="E45" s="38"/>
      <c r="F45" s="38"/>
      <c r="G45" s="38"/>
    </row>
    <row r="46" spans="1:9" x14ac:dyDescent="0.25">
      <c r="A46" s="77"/>
      <c r="B46" s="78" t="s">
        <v>55</v>
      </c>
      <c r="C46" s="79"/>
      <c r="D46" s="80"/>
      <c r="E46" s="81"/>
      <c r="F46" s="81"/>
      <c r="G46" s="81"/>
    </row>
    <row r="47" spans="1:9" s="82" customFormat="1" ht="120" x14ac:dyDescent="0.25">
      <c r="A47" s="40">
        <f>A43+10</f>
        <v>300</v>
      </c>
      <c r="B47" s="41" t="s">
        <v>106</v>
      </c>
      <c r="C47" s="42" t="s">
        <v>16</v>
      </c>
      <c r="D47" s="43">
        <v>71</v>
      </c>
      <c r="E47" s="65"/>
      <c r="G47" s="66">
        <f t="shared" ref="G47:G123" si="1">D47*E47</f>
        <v>0</v>
      </c>
    </row>
    <row r="48" spans="1:9" s="82" customFormat="1" ht="108" x14ac:dyDescent="0.25">
      <c r="A48" s="40">
        <v>310</v>
      </c>
      <c r="B48" s="41" t="s">
        <v>107</v>
      </c>
      <c r="C48" s="42" t="s">
        <v>16</v>
      </c>
      <c r="D48" s="43">
        <v>44</v>
      </c>
      <c r="E48" s="65"/>
      <c r="G48" s="66">
        <f t="shared" si="1"/>
        <v>0</v>
      </c>
    </row>
    <row r="49" spans="1:7" s="82" customFormat="1" ht="120" x14ac:dyDescent="0.25">
      <c r="A49" s="40">
        <v>320</v>
      </c>
      <c r="B49" s="41" t="s">
        <v>109</v>
      </c>
      <c r="C49" s="42" t="s">
        <v>16</v>
      </c>
      <c r="D49" s="43">
        <v>36</v>
      </c>
      <c r="E49" s="65"/>
      <c r="G49" s="66">
        <f t="shared" si="1"/>
        <v>0</v>
      </c>
    </row>
    <row r="50" spans="1:7" s="82" customFormat="1" ht="120" x14ac:dyDescent="0.25">
      <c r="A50" s="40">
        <v>330</v>
      </c>
      <c r="B50" s="84" t="s">
        <v>95</v>
      </c>
      <c r="C50" s="85" t="s">
        <v>16</v>
      </c>
      <c r="D50" s="86">
        <v>1</v>
      </c>
      <c r="E50" s="65"/>
      <c r="F50" s="76"/>
      <c r="G50" s="66">
        <f t="shared" si="1"/>
        <v>0</v>
      </c>
    </row>
    <row r="51" spans="1:7" s="82" customFormat="1" ht="120" x14ac:dyDescent="0.25">
      <c r="A51" s="40">
        <v>340</v>
      </c>
      <c r="B51" s="41" t="s">
        <v>108</v>
      </c>
      <c r="C51" s="42" t="s">
        <v>16</v>
      </c>
      <c r="D51" s="43">
        <v>10</v>
      </c>
      <c r="E51" s="65"/>
      <c r="F51" s="76"/>
      <c r="G51" s="66">
        <f t="shared" si="1"/>
        <v>0</v>
      </c>
    </row>
    <row r="52" spans="1:7" s="82" customFormat="1" ht="96" x14ac:dyDescent="0.25">
      <c r="A52" s="40">
        <v>350</v>
      </c>
      <c r="B52" s="47" t="s">
        <v>96</v>
      </c>
      <c r="C52" s="42" t="s">
        <v>97</v>
      </c>
      <c r="D52" s="43">
        <v>161</v>
      </c>
      <c r="E52" s="65"/>
      <c r="F52" s="76"/>
      <c r="G52" s="66">
        <f t="shared" si="1"/>
        <v>0</v>
      </c>
    </row>
    <row r="53" spans="1:7" s="82" customFormat="1" ht="24" x14ac:dyDescent="0.25">
      <c r="A53" s="40">
        <v>360</v>
      </c>
      <c r="B53" s="44" t="s">
        <v>41</v>
      </c>
      <c r="C53" s="87" t="s">
        <v>16</v>
      </c>
      <c r="D53" s="43">
        <v>40</v>
      </c>
      <c r="E53" s="65"/>
      <c r="F53" s="76"/>
      <c r="G53" s="66">
        <f t="shared" si="1"/>
        <v>0</v>
      </c>
    </row>
    <row r="54" spans="1:7" s="82" customFormat="1" ht="36" x14ac:dyDescent="0.25">
      <c r="A54" s="40">
        <v>370</v>
      </c>
      <c r="B54" s="44" t="s">
        <v>42</v>
      </c>
      <c r="C54" s="87" t="s">
        <v>16</v>
      </c>
      <c r="D54" s="43">
        <v>6</v>
      </c>
      <c r="E54" s="65"/>
      <c r="F54" s="76"/>
      <c r="G54" s="66">
        <f t="shared" si="1"/>
        <v>0</v>
      </c>
    </row>
    <row r="55" spans="1:7" s="82" customFormat="1" ht="24" x14ac:dyDescent="0.25">
      <c r="A55" s="40">
        <v>380</v>
      </c>
      <c r="B55" s="44" t="s">
        <v>88</v>
      </c>
      <c r="C55" s="87" t="s">
        <v>16</v>
      </c>
      <c r="D55" s="43">
        <v>6</v>
      </c>
      <c r="E55" s="65"/>
      <c r="F55" s="76"/>
      <c r="G55" s="66">
        <f t="shared" si="1"/>
        <v>0</v>
      </c>
    </row>
    <row r="56" spans="1:7" s="82" customFormat="1" ht="96" x14ac:dyDescent="0.25">
      <c r="A56" s="40">
        <v>390</v>
      </c>
      <c r="B56" s="47" t="s">
        <v>98</v>
      </c>
      <c r="C56" s="87" t="s">
        <v>97</v>
      </c>
      <c r="D56" s="43">
        <v>52</v>
      </c>
      <c r="E56" s="65"/>
      <c r="F56" s="76"/>
      <c r="G56" s="66">
        <f t="shared" si="1"/>
        <v>0</v>
      </c>
    </row>
    <row r="57" spans="1:7" x14ac:dyDescent="0.25">
      <c r="A57" s="38" t="s">
        <v>56</v>
      </c>
      <c r="B57" s="38" t="s">
        <v>99</v>
      </c>
      <c r="C57" s="38"/>
      <c r="D57" s="38"/>
      <c r="E57" s="38"/>
      <c r="F57" s="38"/>
      <c r="G57" s="38"/>
    </row>
    <row r="58" spans="1:7" x14ac:dyDescent="0.25">
      <c r="A58" s="77"/>
      <c r="B58" s="78" t="s">
        <v>57</v>
      </c>
      <c r="C58" s="79"/>
      <c r="D58" s="80"/>
      <c r="E58" s="81"/>
      <c r="F58" s="81"/>
      <c r="G58" s="81"/>
    </row>
    <row r="59" spans="1:7" s="82" customFormat="1" ht="120" x14ac:dyDescent="0.25">
      <c r="A59" s="40">
        <v>400</v>
      </c>
      <c r="B59" s="84" t="s">
        <v>100</v>
      </c>
      <c r="C59" s="85" t="s">
        <v>16</v>
      </c>
      <c r="D59" s="86">
        <v>1</v>
      </c>
      <c r="E59" s="76"/>
      <c r="F59" s="76"/>
      <c r="G59" s="66">
        <f t="shared" si="1"/>
        <v>0</v>
      </c>
    </row>
    <row r="60" spans="1:7" s="82" customFormat="1" ht="36" x14ac:dyDescent="0.25">
      <c r="A60" s="40">
        <v>410</v>
      </c>
      <c r="B60" s="45" t="s">
        <v>58</v>
      </c>
      <c r="C60" s="42" t="s">
        <v>16</v>
      </c>
      <c r="D60" s="42">
        <v>156</v>
      </c>
      <c r="E60" s="76"/>
      <c r="F60" s="76"/>
      <c r="G60" s="66">
        <f t="shared" si="1"/>
        <v>0</v>
      </c>
    </row>
    <row r="61" spans="1:7" s="82" customFormat="1" ht="96" x14ac:dyDescent="0.25">
      <c r="A61" s="40">
        <v>420</v>
      </c>
      <c r="B61" s="47" t="s">
        <v>101</v>
      </c>
      <c r="C61" s="42" t="s">
        <v>97</v>
      </c>
      <c r="D61" s="42">
        <v>156</v>
      </c>
      <c r="E61" s="76"/>
      <c r="F61" s="76"/>
      <c r="G61" s="66">
        <f t="shared" si="1"/>
        <v>0</v>
      </c>
    </row>
    <row r="62" spans="1:7" x14ac:dyDescent="0.25">
      <c r="A62" s="38"/>
      <c r="B62" s="38" t="s">
        <v>65</v>
      </c>
      <c r="C62" s="38"/>
      <c r="D62" s="38"/>
      <c r="E62" s="38"/>
      <c r="F62" s="38"/>
      <c r="G62" s="38"/>
    </row>
    <row r="63" spans="1:7" x14ac:dyDescent="0.25">
      <c r="A63" s="77" t="s">
        <v>56</v>
      </c>
      <c r="B63" s="78" t="s">
        <v>66</v>
      </c>
      <c r="C63" s="79"/>
      <c r="D63" s="80"/>
      <c r="E63" s="81"/>
      <c r="F63" s="81"/>
      <c r="G63" s="81"/>
    </row>
    <row r="64" spans="1:7" s="82" customFormat="1" ht="120" x14ac:dyDescent="0.25">
      <c r="A64" s="40">
        <v>430</v>
      </c>
      <c r="B64" s="84" t="s">
        <v>102</v>
      </c>
      <c r="C64" s="85" t="s">
        <v>16</v>
      </c>
      <c r="D64" s="86">
        <v>1</v>
      </c>
      <c r="E64" s="88"/>
      <c r="F64" s="76"/>
      <c r="G64" s="66">
        <f t="shared" si="1"/>
        <v>0</v>
      </c>
    </row>
    <row r="65" spans="1:7" s="82" customFormat="1" ht="36" x14ac:dyDescent="0.25">
      <c r="A65" s="40">
        <v>440</v>
      </c>
      <c r="B65" s="45" t="s">
        <v>67</v>
      </c>
      <c r="C65" s="42" t="s">
        <v>16</v>
      </c>
      <c r="D65" s="42">
        <v>110</v>
      </c>
      <c r="E65" s="88"/>
      <c r="F65" s="76"/>
      <c r="G65" s="66">
        <f t="shared" si="1"/>
        <v>0</v>
      </c>
    </row>
    <row r="66" spans="1:7" s="82" customFormat="1" ht="120" x14ac:dyDescent="0.25">
      <c r="A66" s="40">
        <v>450</v>
      </c>
      <c r="B66" s="47" t="s">
        <v>103</v>
      </c>
      <c r="C66" s="42" t="s">
        <v>97</v>
      </c>
      <c r="D66" s="42">
        <v>110</v>
      </c>
      <c r="E66" s="88"/>
      <c r="F66" s="76"/>
      <c r="G66" s="66">
        <f t="shared" si="1"/>
        <v>0</v>
      </c>
    </row>
    <row r="67" spans="1:7" x14ac:dyDescent="0.25">
      <c r="A67" s="38"/>
      <c r="B67" s="38" t="s">
        <v>68</v>
      </c>
      <c r="C67" s="38"/>
      <c r="D67" s="38"/>
      <c r="E67" s="38"/>
      <c r="F67" s="38"/>
      <c r="G67" s="38"/>
    </row>
    <row r="68" spans="1:7" x14ac:dyDescent="0.25">
      <c r="A68" s="77" t="s">
        <v>56</v>
      </c>
      <c r="B68" s="78" t="s">
        <v>69</v>
      </c>
      <c r="C68" s="79"/>
      <c r="D68" s="80"/>
      <c r="E68" s="81"/>
      <c r="F68" s="81"/>
      <c r="G68" s="81"/>
    </row>
    <row r="69" spans="1:7" ht="36" x14ac:dyDescent="0.25">
      <c r="A69" s="39">
        <v>460</v>
      </c>
      <c r="B69" s="41" t="s">
        <v>70</v>
      </c>
      <c r="C69" s="42" t="s">
        <v>16</v>
      </c>
      <c r="D69" s="43">
        <v>36</v>
      </c>
      <c r="E69" s="89"/>
      <c r="F69" s="75"/>
      <c r="G69" s="66">
        <f t="shared" si="1"/>
        <v>0</v>
      </c>
    </row>
    <row r="70" spans="1:7" x14ac:dyDescent="0.25">
      <c r="A70" s="39">
        <v>470</v>
      </c>
      <c r="B70" s="41" t="s">
        <v>71</v>
      </c>
      <c r="C70" s="42" t="s">
        <v>16</v>
      </c>
      <c r="D70" s="43">
        <v>4</v>
      </c>
      <c r="E70" s="89"/>
      <c r="F70" s="75"/>
      <c r="G70" s="66">
        <f t="shared" si="1"/>
        <v>0</v>
      </c>
    </row>
    <row r="71" spans="1:7" ht="36" x14ac:dyDescent="0.25">
      <c r="A71" s="39">
        <v>480</v>
      </c>
      <c r="B71" s="44" t="s">
        <v>72</v>
      </c>
      <c r="C71" s="42" t="s">
        <v>29</v>
      </c>
      <c r="D71" s="43">
        <v>700</v>
      </c>
      <c r="E71" s="89"/>
      <c r="F71" s="75"/>
      <c r="G71" s="66">
        <f t="shared" si="1"/>
        <v>0</v>
      </c>
    </row>
    <row r="72" spans="1:7" ht="36" x14ac:dyDescent="0.25">
      <c r="A72" s="39">
        <v>490</v>
      </c>
      <c r="B72" s="44" t="s">
        <v>40</v>
      </c>
      <c r="C72" s="42" t="s">
        <v>29</v>
      </c>
      <c r="D72" s="43">
        <v>700</v>
      </c>
      <c r="E72" s="89"/>
      <c r="F72" s="75"/>
      <c r="G72" s="66">
        <f t="shared" si="1"/>
        <v>0</v>
      </c>
    </row>
    <row r="73" spans="1:7" s="82" customFormat="1" ht="36" x14ac:dyDescent="0.25">
      <c r="A73" s="39">
        <v>500</v>
      </c>
      <c r="B73" s="46" t="s">
        <v>43</v>
      </c>
      <c r="C73" s="42" t="s">
        <v>29</v>
      </c>
      <c r="D73" s="43">
        <v>702</v>
      </c>
      <c r="E73" s="89"/>
      <c r="F73" s="75"/>
      <c r="G73" s="66">
        <f t="shared" si="1"/>
        <v>0</v>
      </c>
    </row>
    <row r="74" spans="1:7" s="82" customFormat="1" ht="36" x14ac:dyDescent="0.25">
      <c r="A74" s="39">
        <v>510</v>
      </c>
      <c r="B74" s="46" t="s">
        <v>45</v>
      </c>
      <c r="C74" s="42" t="s">
        <v>16</v>
      </c>
      <c r="D74" s="43">
        <v>46</v>
      </c>
      <c r="E74" s="89"/>
      <c r="F74" s="75"/>
      <c r="G74" s="66">
        <f t="shared" si="1"/>
        <v>0</v>
      </c>
    </row>
    <row r="75" spans="1:7" s="82" customFormat="1" ht="36" x14ac:dyDescent="0.25">
      <c r="A75" s="39">
        <v>520</v>
      </c>
      <c r="B75" s="46" t="s">
        <v>46</v>
      </c>
      <c r="C75" s="42" t="s">
        <v>16</v>
      </c>
      <c r="D75" s="43">
        <v>326</v>
      </c>
      <c r="E75" s="89"/>
      <c r="F75" s="75"/>
      <c r="G75" s="66">
        <f t="shared" si="1"/>
        <v>0</v>
      </c>
    </row>
    <row r="76" spans="1:7" s="82" customFormat="1" ht="24" x14ac:dyDescent="0.25">
      <c r="A76" s="39">
        <v>530</v>
      </c>
      <c r="B76" s="46" t="s">
        <v>47</v>
      </c>
      <c r="C76" s="42" t="s">
        <v>16</v>
      </c>
      <c r="D76" s="43">
        <v>35</v>
      </c>
      <c r="E76" s="89"/>
      <c r="F76" s="75"/>
      <c r="G76" s="66">
        <f t="shared" si="1"/>
        <v>0</v>
      </c>
    </row>
    <row r="77" spans="1:7" s="82" customFormat="1" ht="24" x14ac:dyDescent="0.25">
      <c r="A77" s="39">
        <v>540</v>
      </c>
      <c r="B77" s="46" t="s">
        <v>48</v>
      </c>
      <c r="C77" s="42" t="s">
        <v>16</v>
      </c>
      <c r="D77" s="43">
        <v>120</v>
      </c>
      <c r="E77" s="89"/>
      <c r="F77" s="75"/>
      <c r="G77" s="66">
        <f t="shared" si="1"/>
        <v>0</v>
      </c>
    </row>
    <row r="78" spans="1:7" s="82" customFormat="1" ht="24" x14ac:dyDescent="0.25">
      <c r="A78" s="39">
        <v>560</v>
      </c>
      <c r="B78" s="46" t="s">
        <v>49</v>
      </c>
      <c r="C78" s="42" t="s">
        <v>16</v>
      </c>
      <c r="D78" s="43">
        <v>120</v>
      </c>
      <c r="E78" s="89"/>
      <c r="F78" s="75"/>
      <c r="G78" s="66">
        <f t="shared" si="1"/>
        <v>0</v>
      </c>
    </row>
    <row r="79" spans="1:7" s="82" customFormat="1" ht="24" x14ac:dyDescent="0.25">
      <c r="A79" s="39">
        <v>570</v>
      </c>
      <c r="B79" s="45" t="s">
        <v>50</v>
      </c>
      <c r="C79" s="42" t="s">
        <v>16</v>
      </c>
      <c r="D79" s="43">
        <v>466</v>
      </c>
      <c r="E79" s="89"/>
      <c r="F79" s="75"/>
      <c r="G79" s="66">
        <f t="shared" si="1"/>
        <v>0</v>
      </c>
    </row>
    <row r="80" spans="1:7" s="82" customFormat="1" ht="24" x14ac:dyDescent="0.25">
      <c r="A80" s="39">
        <v>580</v>
      </c>
      <c r="B80" s="45" t="s">
        <v>59</v>
      </c>
      <c r="C80" s="42" t="s">
        <v>44</v>
      </c>
      <c r="D80" s="43">
        <v>16</v>
      </c>
      <c r="E80" s="89"/>
      <c r="F80" s="75"/>
      <c r="G80" s="66">
        <f t="shared" si="1"/>
        <v>0</v>
      </c>
    </row>
    <row r="81" spans="1:7" s="82" customFormat="1" x14ac:dyDescent="0.25">
      <c r="A81" s="39">
        <v>590</v>
      </c>
      <c r="B81" s="45" t="s">
        <v>60</v>
      </c>
      <c r="C81" s="42" t="s">
        <v>44</v>
      </c>
      <c r="D81" s="43">
        <v>52</v>
      </c>
      <c r="E81" s="89"/>
      <c r="F81" s="75"/>
      <c r="G81" s="66">
        <f t="shared" si="1"/>
        <v>0</v>
      </c>
    </row>
    <row r="82" spans="1:7" s="82" customFormat="1" ht="24" x14ac:dyDescent="0.25">
      <c r="A82" s="39">
        <v>600</v>
      </c>
      <c r="B82" s="45" t="s">
        <v>61</v>
      </c>
      <c r="C82" s="42" t="s">
        <v>16</v>
      </c>
      <c r="D82" s="43">
        <v>450</v>
      </c>
      <c r="E82" s="89"/>
      <c r="F82" s="75"/>
      <c r="G82" s="66">
        <f t="shared" si="1"/>
        <v>0</v>
      </c>
    </row>
    <row r="83" spans="1:7" s="82" customFormat="1" x14ac:dyDescent="0.25">
      <c r="A83" s="39">
        <v>510</v>
      </c>
      <c r="B83" s="45" t="s">
        <v>62</v>
      </c>
      <c r="C83" s="42" t="s">
        <v>16</v>
      </c>
      <c r="D83" s="43">
        <v>450</v>
      </c>
      <c r="E83" s="89"/>
      <c r="F83" s="75"/>
      <c r="G83" s="66">
        <f t="shared" si="1"/>
        <v>0</v>
      </c>
    </row>
    <row r="84" spans="1:7" s="82" customFormat="1" ht="24" x14ac:dyDescent="0.25">
      <c r="A84" s="39">
        <v>520</v>
      </c>
      <c r="B84" s="45" t="s">
        <v>51</v>
      </c>
      <c r="C84" s="42" t="s">
        <v>16</v>
      </c>
      <c r="D84" s="43">
        <v>450</v>
      </c>
      <c r="E84" s="89"/>
      <c r="F84" s="75"/>
      <c r="G84" s="66">
        <f t="shared" si="1"/>
        <v>0</v>
      </c>
    </row>
    <row r="85" spans="1:7" s="82" customFormat="1" x14ac:dyDescent="0.25">
      <c r="A85" s="39">
        <v>530</v>
      </c>
      <c r="B85" s="45" t="s">
        <v>52</v>
      </c>
      <c r="C85" s="42" t="s">
        <v>16</v>
      </c>
      <c r="D85" s="43">
        <v>450</v>
      </c>
      <c r="E85" s="89"/>
      <c r="F85" s="75"/>
      <c r="G85" s="66">
        <f t="shared" si="1"/>
        <v>0</v>
      </c>
    </row>
    <row r="86" spans="1:7" ht="24" x14ac:dyDescent="0.25">
      <c r="A86" s="39">
        <v>540</v>
      </c>
      <c r="B86" s="45" t="s">
        <v>53</v>
      </c>
      <c r="C86" s="42" t="s">
        <v>16</v>
      </c>
      <c r="D86" s="43">
        <v>150</v>
      </c>
      <c r="E86" s="89"/>
      <c r="F86" s="75"/>
      <c r="G86" s="66">
        <f t="shared" si="1"/>
        <v>0</v>
      </c>
    </row>
    <row r="87" spans="1:7" x14ac:dyDescent="0.25">
      <c r="A87" s="39">
        <v>550</v>
      </c>
      <c r="B87" s="46" t="s">
        <v>63</v>
      </c>
      <c r="C87" s="42" t="s">
        <v>16</v>
      </c>
      <c r="D87" s="43">
        <v>100</v>
      </c>
      <c r="E87" s="89"/>
      <c r="F87" s="75"/>
      <c r="G87" s="66">
        <f t="shared" si="1"/>
        <v>0</v>
      </c>
    </row>
    <row r="88" spans="1:7" x14ac:dyDescent="0.25">
      <c r="A88" s="39">
        <v>660</v>
      </c>
      <c r="B88" s="46" t="s">
        <v>64</v>
      </c>
      <c r="C88" s="42" t="s">
        <v>16</v>
      </c>
      <c r="D88" s="43">
        <v>100</v>
      </c>
      <c r="E88" s="89"/>
      <c r="F88" s="75"/>
      <c r="G88" s="66">
        <f t="shared" si="1"/>
        <v>0</v>
      </c>
    </row>
    <row r="89" spans="1:7" x14ac:dyDescent="0.25">
      <c r="A89" s="90"/>
      <c r="B89" s="90" t="s">
        <v>73</v>
      </c>
      <c r="C89" s="90"/>
      <c r="D89" s="90"/>
      <c r="E89" s="91"/>
      <c r="F89" s="90"/>
      <c r="G89" s="91"/>
    </row>
    <row r="90" spans="1:7" x14ac:dyDescent="0.25">
      <c r="A90" s="92" t="s">
        <v>56</v>
      </c>
      <c r="B90" s="93" t="s">
        <v>74</v>
      </c>
      <c r="C90" s="94"/>
      <c r="D90" s="95"/>
      <c r="E90" s="96"/>
      <c r="F90" s="97"/>
      <c r="G90" s="98"/>
    </row>
    <row r="91" spans="1:7" x14ac:dyDescent="0.25">
      <c r="A91" s="99">
        <v>670</v>
      </c>
      <c r="B91" s="100" t="s">
        <v>75</v>
      </c>
      <c r="C91" s="101" t="s">
        <v>16</v>
      </c>
      <c r="D91" s="102">
        <v>4</v>
      </c>
      <c r="E91" s="89"/>
      <c r="F91" s="103"/>
      <c r="G91" s="104">
        <f t="shared" ref="G91:G105" si="2">+D91*E91</f>
        <v>0</v>
      </c>
    </row>
    <row r="92" spans="1:7" x14ac:dyDescent="0.25">
      <c r="A92" s="99">
        <v>680</v>
      </c>
      <c r="B92" s="100" t="s">
        <v>76</v>
      </c>
      <c r="C92" s="101" t="s">
        <v>16</v>
      </c>
      <c r="D92" s="102">
        <v>4</v>
      </c>
      <c r="E92" s="89"/>
      <c r="F92" s="103"/>
      <c r="G92" s="104">
        <f t="shared" si="2"/>
        <v>0</v>
      </c>
    </row>
    <row r="93" spans="1:7" ht="72" x14ac:dyDescent="0.25">
      <c r="A93" s="99">
        <v>690</v>
      </c>
      <c r="B93" s="105" t="s">
        <v>77</v>
      </c>
      <c r="C93" s="101" t="s">
        <v>29</v>
      </c>
      <c r="D93" s="102">
        <v>180</v>
      </c>
      <c r="E93" s="89"/>
      <c r="F93" s="103"/>
      <c r="G93" s="104">
        <f t="shared" si="2"/>
        <v>0</v>
      </c>
    </row>
    <row r="94" spans="1:7" ht="36" x14ac:dyDescent="0.25">
      <c r="A94" s="99">
        <v>700</v>
      </c>
      <c r="B94" s="105" t="s">
        <v>78</v>
      </c>
      <c r="C94" s="101" t="s">
        <v>16</v>
      </c>
      <c r="D94" s="102">
        <v>5</v>
      </c>
      <c r="E94" s="89"/>
      <c r="F94" s="103"/>
      <c r="G94" s="104">
        <f t="shared" si="2"/>
        <v>0</v>
      </c>
    </row>
    <row r="95" spans="1:7" ht="24" x14ac:dyDescent="0.25">
      <c r="A95" s="99">
        <v>710</v>
      </c>
      <c r="B95" s="105" t="s">
        <v>79</v>
      </c>
      <c r="C95" s="101" t="s">
        <v>16</v>
      </c>
      <c r="D95" s="102">
        <v>10</v>
      </c>
      <c r="E95" s="89"/>
      <c r="F95" s="103"/>
      <c r="G95" s="104">
        <f t="shared" si="2"/>
        <v>0</v>
      </c>
    </row>
    <row r="96" spans="1:7" ht="24" x14ac:dyDescent="0.25">
      <c r="A96" s="99">
        <v>720</v>
      </c>
      <c r="B96" s="105" t="s">
        <v>80</v>
      </c>
      <c r="C96" s="101" t="s">
        <v>16</v>
      </c>
      <c r="D96" s="102">
        <v>6</v>
      </c>
      <c r="E96" s="89"/>
      <c r="F96" s="103"/>
      <c r="G96" s="104">
        <f t="shared" si="2"/>
        <v>0</v>
      </c>
    </row>
    <row r="97" spans="1:7" ht="24" x14ac:dyDescent="0.25">
      <c r="A97" s="99">
        <v>730</v>
      </c>
      <c r="B97" s="105" t="s">
        <v>81</v>
      </c>
      <c r="C97" s="101" t="s">
        <v>16</v>
      </c>
      <c r="D97" s="102">
        <v>8</v>
      </c>
      <c r="E97" s="89"/>
      <c r="F97" s="103"/>
      <c r="G97" s="104">
        <f t="shared" si="2"/>
        <v>0</v>
      </c>
    </row>
    <row r="98" spans="1:7" ht="24" x14ac:dyDescent="0.25">
      <c r="A98" s="99">
        <v>740</v>
      </c>
      <c r="B98" s="105" t="s">
        <v>82</v>
      </c>
      <c r="C98" s="101" t="s">
        <v>16</v>
      </c>
      <c r="D98" s="102">
        <v>8</v>
      </c>
      <c r="E98" s="89"/>
      <c r="F98" s="103"/>
      <c r="G98" s="104">
        <f t="shared" si="2"/>
        <v>0</v>
      </c>
    </row>
    <row r="99" spans="1:7" x14ac:dyDescent="0.25">
      <c r="A99" s="99">
        <v>750</v>
      </c>
      <c r="B99" s="105" t="s">
        <v>83</v>
      </c>
      <c r="C99" s="101" t="s">
        <v>16</v>
      </c>
      <c r="D99" s="102">
        <v>8</v>
      </c>
      <c r="E99" s="106"/>
      <c r="F99" s="103"/>
      <c r="G99" s="104">
        <f t="shared" si="2"/>
        <v>0</v>
      </c>
    </row>
    <row r="100" spans="1:7" x14ac:dyDescent="0.25">
      <c r="A100" s="99">
        <v>760</v>
      </c>
      <c r="B100" s="105" t="s">
        <v>84</v>
      </c>
      <c r="C100" s="101" t="s">
        <v>16</v>
      </c>
      <c r="D100" s="102">
        <v>4</v>
      </c>
      <c r="E100" s="89"/>
      <c r="F100" s="103"/>
      <c r="G100" s="104">
        <f t="shared" si="2"/>
        <v>0</v>
      </c>
    </row>
    <row r="101" spans="1:7" x14ac:dyDescent="0.25">
      <c r="A101" s="99">
        <v>770</v>
      </c>
      <c r="B101" s="105" t="s">
        <v>85</v>
      </c>
      <c r="C101" s="101" t="s">
        <v>16</v>
      </c>
      <c r="D101" s="102">
        <v>16</v>
      </c>
      <c r="E101" s="89"/>
      <c r="F101" s="103"/>
      <c r="G101" s="104">
        <f t="shared" si="2"/>
        <v>0</v>
      </c>
    </row>
    <row r="102" spans="1:7" ht="24" x14ac:dyDescent="0.25">
      <c r="A102" s="99">
        <v>780</v>
      </c>
      <c r="B102" s="107" t="s">
        <v>86</v>
      </c>
      <c r="C102" s="101" t="s">
        <v>16</v>
      </c>
      <c r="D102" s="102">
        <v>16</v>
      </c>
      <c r="E102" s="89"/>
      <c r="F102" s="103"/>
      <c r="G102" s="104">
        <f t="shared" si="2"/>
        <v>0</v>
      </c>
    </row>
    <row r="103" spans="1:7" ht="24" x14ac:dyDescent="0.25">
      <c r="A103" s="99">
        <v>790</v>
      </c>
      <c r="B103" s="108" t="s">
        <v>61</v>
      </c>
      <c r="C103" s="101" t="s">
        <v>16</v>
      </c>
      <c r="D103" s="102">
        <v>16</v>
      </c>
      <c r="E103" s="89"/>
      <c r="F103" s="103"/>
      <c r="G103" s="104">
        <f t="shared" si="2"/>
        <v>0</v>
      </c>
    </row>
    <row r="104" spans="1:7" x14ac:dyDescent="0.25">
      <c r="A104" s="99">
        <v>800</v>
      </c>
      <c r="B104" s="108" t="s">
        <v>62</v>
      </c>
      <c r="C104" s="101" t="s">
        <v>16</v>
      </c>
      <c r="D104" s="102">
        <v>16</v>
      </c>
      <c r="E104" s="106"/>
      <c r="F104" s="103"/>
      <c r="G104" s="104">
        <f t="shared" si="2"/>
        <v>0</v>
      </c>
    </row>
    <row r="105" spans="1:7" x14ac:dyDescent="0.25">
      <c r="A105" s="99">
        <v>810</v>
      </c>
      <c r="B105" s="108" t="s">
        <v>52</v>
      </c>
      <c r="C105" s="101" t="s">
        <v>16</v>
      </c>
      <c r="D105" s="102">
        <v>16</v>
      </c>
      <c r="E105" s="89"/>
      <c r="F105" s="103"/>
      <c r="G105" s="104">
        <f t="shared" si="2"/>
        <v>0</v>
      </c>
    </row>
    <row r="106" spans="1:7" x14ac:dyDescent="0.25">
      <c r="A106" s="36"/>
      <c r="B106" s="36" t="s">
        <v>87</v>
      </c>
      <c r="C106" s="36"/>
      <c r="D106" s="36"/>
      <c r="E106" s="36"/>
      <c r="F106" s="36"/>
      <c r="G106" s="36"/>
    </row>
    <row r="107" spans="1:7" ht="120" x14ac:dyDescent="0.25">
      <c r="A107" s="39">
        <v>820</v>
      </c>
      <c r="B107" s="108" t="s">
        <v>113</v>
      </c>
      <c r="C107" s="37" t="s">
        <v>16</v>
      </c>
      <c r="D107" s="74">
        <v>1</v>
      </c>
      <c r="E107" s="89"/>
      <c r="F107" s="75"/>
      <c r="G107" s="66">
        <f t="shared" si="1"/>
        <v>0</v>
      </c>
    </row>
    <row r="108" spans="1:7" ht="156" x14ac:dyDescent="0.25">
      <c r="A108" s="39">
        <v>830</v>
      </c>
      <c r="B108" s="108" t="s">
        <v>114</v>
      </c>
      <c r="C108" s="37" t="s">
        <v>16</v>
      </c>
      <c r="D108" s="74">
        <v>1</v>
      </c>
      <c r="E108" s="89"/>
      <c r="F108" s="75"/>
      <c r="G108" s="66">
        <f t="shared" si="1"/>
        <v>0</v>
      </c>
    </row>
    <row r="109" spans="1:7" ht="156" x14ac:dyDescent="0.25">
      <c r="A109" s="39">
        <v>840</v>
      </c>
      <c r="B109" s="108" t="s">
        <v>115</v>
      </c>
      <c r="C109" s="37" t="s">
        <v>16</v>
      </c>
      <c r="D109" s="74">
        <v>1</v>
      </c>
      <c r="E109" s="89"/>
      <c r="F109" s="75"/>
      <c r="G109" s="66">
        <f t="shared" si="1"/>
        <v>0</v>
      </c>
    </row>
    <row r="110" spans="1:7" ht="120" x14ac:dyDescent="0.25">
      <c r="A110" s="39">
        <v>850</v>
      </c>
      <c r="B110" s="108" t="s">
        <v>116</v>
      </c>
      <c r="C110" s="37" t="s">
        <v>16</v>
      </c>
      <c r="D110" s="74">
        <v>3</v>
      </c>
      <c r="E110" s="89"/>
      <c r="F110" s="75"/>
      <c r="G110" s="66">
        <f t="shared" si="1"/>
        <v>0</v>
      </c>
    </row>
    <row r="111" spans="1:7" ht="120" x14ac:dyDescent="0.25">
      <c r="A111" s="39">
        <v>860</v>
      </c>
      <c r="B111" s="108" t="s">
        <v>117</v>
      </c>
      <c r="C111" s="37" t="s">
        <v>16</v>
      </c>
      <c r="D111" s="74">
        <v>5</v>
      </c>
      <c r="E111" s="89"/>
      <c r="F111" s="75"/>
      <c r="G111" s="66">
        <f t="shared" si="1"/>
        <v>0</v>
      </c>
    </row>
    <row r="112" spans="1:7" ht="120" x14ac:dyDescent="0.25">
      <c r="A112" s="39">
        <v>870</v>
      </c>
      <c r="B112" s="108" t="s">
        <v>118</v>
      </c>
      <c r="C112" s="37" t="s">
        <v>16</v>
      </c>
      <c r="D112" s="74">
        <v>8</v>
      </c>
      <c r="E112" s="89"/>
      <c r="F112" s="75"/>
      <c r="G112" s="66">
        <f t="shared" si="1"/>
        <v>0</v>
      </c>
    </row>
    <row r="113" spans="1:7" ht="120" x14ac:dyDescent="0.25">
      <c r="A113" s="39">
        <v>880</v>
      </c>
      <c r="B113" s="108" t="s">
        <v>119</v>
      </c>
      <c r="C113" s="37" t="s">
        <v>16</v>
      </c>
      <c r="D113" s="74">
        <v>4</v>
      </c>
      <c r="E113" s="89"/>
      <c r="F113" s="75"/>
      <c r="G113" s="66">
        <f t="shared" si="1"/>
        <v>0</v>
      </c>
    </row>
    <row r="114" spans="1:7" ht="120" x14ac:dyDescent="0.25">
      <c r="A114" s="39">
        <v>890</v>
      </c>
      <c r="B114" s="108" t="s">
        <v>120</v>
      </c>
      <c r="C114" s="37" t="s">
        <v>16</v>
      </c>
      <c r="D114" s="74">
        <v>1</v>
      </c>
      <c r="E114" s="89"/>
      <c r="F114" s="75"/>
      <c r="G114" s="66">
        <f t="shared" si="1"/>
        <v>0</v>
      </c>
    </row>
    <row r="115" spans="1:7" ht="108" x14ac:dyDescent="0.25">
      <c r="A115" s="39">
        <v>900</v>
      </c>
      <c r="B115" s="108" t="s">
        <v>121</v>
      </c>
      <c r="C115" s="37" t="s">
        <v>16</v>
      </c>
      <c r="D115" s="74">
        <v>1</v>
      </c>
      <c r="E115" s="89"/>
      <c r="F115" s="75"/>
      <c r="G115" s="66">
        <f t="shared" si="1"/>
        <v>0</v>
      </c>
    </row>
    <row r="116" spans="1:7" ht="120" x14ac:dyDescent="0.25">
      <c r="A116" s="39">
        <v>910</v>
      </c>
      <c r="B116" s="108" t="s">
        <v>122</v>
      </c>
      <c r="C116" s="37" t="s">
        <v>16</v>
      </c>
      <c r="D116" s="74">
        <v>2</v>
      </c>
      <c r="E116" s="89"/>
      <c r="F116" s="75"/>
      <c r="G116" s="66">
        <f t="shared" si="1"/>
        <v>0</v>
      </c>
    </row>
    <row r="117" spans="1:7" ht="120" x14ac:dyDescent="0.25">
      <c r="A117" s="39">
        <v>920</v>
      </c>
      <c r="B117" s="108" t="s">
        <v>123</v>
      </c>
      <c r="C117" s="37" t="s">
        <v>16</v>
      </c>
      <c r="D117" s="74">
        <v>2</v>
      </c>
      <c r="E117" s="89"/>
      <c r="F117" s="75"/>
      <c r="G117" s="66">
        <f t="shared" si="1"/>
        <v>0</v>
      </c>
    </row>
    <row r="118" spans="1:7" ht="84" x14ac:dyDescent="0.25">
      <c r="A118" s="39">
        <v>930</v>
      </c>
      <c r="B118" s="108" t="s">
        <v>124</v>
      </c>
      <c r="C118" s="37" t="s">
        <v>16</v>
      </c>
      <c r="D118" s="74">
        <v>1</v>
      </c>
      <c r="E118" s="89"/>
      <c r="F118" s="75"/>
      <c r="G118" s="66">
        <f t="shared" si="1"/>
        <v>0</v>
      </c>
    </row>
    <row r="119" spans="1:7" ht="84" x14ac:dyDescent="0.25">
      <c r="A119" s="39">
        <v>940</v>
      </c>
      <c r="B119" s="108" t="s">
        <v>125</v>
      </c>
      <c r="C119" s="37" t="s">
        <v>16</v>
      </c>
      <c r="D119" s="74">
        <v>3</v>
      </c>
      <c r="E119" s="89"/>
      <c r="F119" s="75"/>
      <c r="G119" s="66">
        <f t="shared" si="1"/>
        <v>0</v>
      </c>
    </row>
    <row r="120" spans="1:7" ht="84" x14ac:dyDescent="0.25">
      <c r="A120" s="39">
        <v>950</v>
      </c>
      <c r="B120" s="108" t="s">
        <v>126</v>
      </c>
      <c r="C120" s="37" t="s">
        <v>16</v>
      </c>
      <c r="D120" s="74">
        <v>4</v>
      </c>
      <c r="E120" s="89"/>
      <c r="F120" s="75"/>
      <c r="G120" s="66">
        <f t="shared" si="1"/>
        <v>0</v>
      </c>
    </row>
    <row r="121" spans="1:7" ht="84" x14ac:dyDescent="0.25">
      <c r="A121" s="39">
        <v>960</v>
      </c>
      <c r="B121" s="108" t="s">
        <v>127</v>
      </c>
      <c r="C121" s="37" t="s">
        <v>16</v>
      </c>
      <c r="D121" s="74">
        <v>3</v>
      </c>
      <c r="E121" s="89"/>
      <c r="F121" s="75"/>
      <c r="G121" s="66">
        <f t="shared" si="1"/>
        <v>0</v>
      </c>
    </row>
    <row r="122" spans="1:7" ht="84" x14ac:dyDescent="0.25">
      <c r="A122" s="39">
        <v>970</v>
      </c>
      <c r="B122" s="108" t="s">
        <v>128</v>
      </c>
      <c r="C122" s="37" t="s">
        <v>16</v>
      </c>
      <c r="D122" s="74">
        <v>13</v>
      </c>
      <c r="E122" s="89"/>
      <c r="F122" s="75"/>
      <c r="G122" s="66">
        <f t="shared" si="1"/>
        <v>0</v>
      </c>
    </row>
    <row r="123" spans="1:7" ht="72" x14ac:dyDescent="0.25">
      <c r="A123" s="39">
        <v>980</v>
      </c>
      <c r="B123" s="108" t="s">
        <v>129</v>
      </c>
      <c r="C123" s="37" t="s">
        <v>16</v>
      </c>
      <c r="D123" s="74">
        <v>26</v>
      </c>
      <c r="E123" s="89"/>
      <c r="F123" s="75"/>
      <c r="G123" s="66">
        <f t="shared" si="1"/>
        <v>0</v>
      </c>
    </row>
    <row r="125" spans="1:7" x14ac:dyDescent="0.25">
      <c r="F125" s="109" t="s">
        <v>110</v>
      </c>
      <c r="G125" s="104">
        <f>SUM(G15:G123)</f>
        <v>0</v>
      </c>
    </row>
    <row r="126" spans="1:7" x14ac:dyDescent="0.25">
      <c r="F126" s="109" t="s">
        <v>111</v>
      </c>
      <c r="G126" s="104">
        <f>+G125*0.16</f>
        <v>0</v>
      </c>
    </row>
    <row r="127" spans="1:7" x14ac:dyDescent="0.25">
      <c r="F127" s="109" t="s">
        <v>112</v>
      </c>
      <c r="G127" s="104">
        <f>+G125+G126</f>
        <v>0</v>
      </c>
    </row>
  </sheetData>
  <autoFilter ref="A11:G123"/>
  <mergeCells count="5">
    <mergeCell ref="B2:F2"/>
    <mergeCell ref="B3:F3"/>
    <mergeCell ref="B4:F4"/>
    <mergeCell ref="B6:F6"/>
    <mergeCell ref="B7:F7"/>
  </mergeCells>
  <printOptions horizontalCentered="1"/>
  <pageMargins left="0.39370078740157483" right="0.39370078740157483" top="0.39370078740157483" bottom="1.0236220472440944" header="0.31496062992125984" footer="0.39370078740157483"/>
  <pageSetup scale="70" fitToHeight="0" orientation="portrait" r:id="rId1"/>
  <headerFooter>
    <oddFooter xml:space="preserve">&amp;L&amp;8NOMBRE DE LA EMPRESA
&amp;C&amp;8RESPONSABLE DEL PROYECTO
DIRECCION DE PROYECTOS
ARQ. SANDRA GUADALUPE PATIÑO MACIAS
&amp;P DE &amp;N&amp;R&amp;8NOMBRE Y FIRMA DEL RESPONSABLE
 </oddFooter>
  </headerFooter>
  <rowBreaks count="1" manualBreakCount="1">
    <brk id="2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NIVEL 7</vt:lpstr>
      <vt:lpstr>'NIVEL 7'!Área_de_impresión</vt:lpstr>
      <vt:lpstr>'NIVEL 7'!Títulos_a_imprimir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Luz Quintero Ling</dc:creator>
  <cp:lastModifiedBy>Administrador</cp:lastModifiedBy>
  <cp:lastPrinted>2020-10-15T17:25:46Z</cp:lastPrinted>
  <dcterms:created xsi:type="dcterms:W3CDTF">2020-09-09T21:58:38Z</dcterms:created>
  <dcterms:modified xsi:type="dcterms:W3CDTF">2020-10-16T14:23:27Z</dcterms:modified>
</cp:coreProperties>
</file>